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375" windowWidth="15570" windowHeight="8640" activeTab="1"/>
  </bookViews>
  <sheets>
    <sheet name="Лист1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H279" i="1" l="1"/>
  <c r="G279" i="1"/>
  <c r="H213" i="1" l="1"/>
  <c r="G213" i="1"/>
  <c r="H152" i="1"/>
  <c r="G152" i="1"/>
  <c r="H215" i="1"/>
  <c r="H212" i="1" l="1"/>
  <c r="I16" i="1"/>
  <c r="I21" i="1"/>
  <c r="I26" i="1"/>
  <c r="I30" i="1"/>
  <c r="I33" i="1"/>
  <c r="I36" i="1"/>
  <c r="I40" i="1"/>
  <c r="I41" i="1"/>
  <c r="I45" i="1"/>
  <c r="I46" i="1"/>
  <c r="I49" i="1"/>
  <c r="I50" i="1"/>
  <c r="I53" i="1"/>
  <c r="I56" i="1"/>
  <c r="I59" i="1"/>
  <c r="I60" i="1"/>
  <c r="I63" i="1"/>
  <c r="I64" i="1"/>
  <c r="I67" i="1"/>
  <c r="I68" i="1"/>
  <c r="I71" i="1"/>
  <c r="I72" i="1"/>
  <c r="I75" i="1"/>
  <c r="I78" i="1"/>
  <c r="I82" i="1"/>
  <c r="I86" i="1"/>
  <c r="I87" i="1"/>
  <c r="I91" i="1"/>
  <c r="I93" i="1"/>
  <c r="I96" i="1"/>
  <c r="I99" i="1"/>
  <c r="I101" i="1"/>
  <c r="I103" i="1"/>
  <c r="I105" i="1"/>
  <c r="I108" i="1"/>
  <c r="I113" i="1"/>
  <c r="I119" i="1"/>
  <c r="I121" i="1"/>
  <c r="I123" i="1"/>
  <c r="I126" i="1"/>
  <c r="I130" i="1"/>
  <c r="I135" i="1"/>
  <c r="I139" i="1"/>
  <c r="I145" i="1"/>
  <c r="I149" i="1"/>
  <c r="I153" i="1"/>
  <c r="I155" i="1"/>
  <c r="I157" i="1"/>
  <c r="I162" i="1"/>
  <c r="I165" i="1"/>
  <c r="I168" i="1"/>
  <c r="I171" i="1"/>
  <c r="I174" i="1"/>
  <c r="I177" i="1"/>
  <c r="I180" i="1"/>
  <c r="I183" i="1"/>
  <c r="I187" i="1"/>
  <c r="I190" i="1"/>
  <c r="I194" i="1"/>
  <c r="I196" i="1"/>
  <c r="I198" i="1"/>
  <c r="I201" i="1"/>
  <c r="I204" i="1"/>
  <c r="I206" i="1"/>
  <c r="I209" i="1"/>
  <c r="I214" i="1"/>
  <c r="I216" i="1"/>
  <c r="I219" i="1"/>
  <c r="I222" i="1"/>
  <c r="I225" i="1"/>
  <c r="I229" i="1"/>
  <c r="I232" i="1"/>
  <c r="I238" i="1"/>
  <c r="I241" i="1"/>
  <c r="I243" i="1"/>
  <c r="I245" i="1"/>
  <c r="I248" i="1"/>
  <c r="I251" i="1"/>
  <c r="I255" i="1"/>
  <c r="I259" i="1"/>
  <c r="I261" i="1"/>
  <c r="I265" i="1"/>
  <c r="I267" i="1"/>
  <c r="I269" i="1"/>
  <c r="I272" i="1"/>
  <c r="I275" i="1"/>
  <c r="I278" i="1"/>
  <c r="I280" i="1"/>
  <c r="I283" i="1"/>
  <c r="I286" i="1"/>
  <c r="I289" i="1"/>
  <c r="I290" i="1"/>
  <c r="I293" i="1"/>
  <c r="I298" i="1"/>
  <c r="I303" i="1"/>
  <c r="I305" i="1"/>
  <c r="I307" i="1"/>
  <c r="I308" i="1"/>
  <c r="I311" i="1"/>
  <c r="I316" i="1"/>
  <c r="I320" i="1"/>
  <c r="I324" i="1"/>
  <c r="I327" i="1"/>
  <c r="I330" i="1"/>
  <c r="I334" i="1"/>
  <c r="I337" i="1"/>
  <c r="I339" i="1"/>
  <c r="I342" i="1"/>
  <c r="I347" i="1"/>
  <c r="I350" i="1"/>
  <c r="I356" i="1"/>
  <c r="I357" i="1"/>
  <c r="I360" i="1"/>
  <c r="I365" i="1"/>
  <c r="I368" i="1"/>
  <c r="I371" i="1"/>
  <c r="I374" i="1"/>
  <c r="I376" i="1"/>
  <c r="I378" i="1"/>
  <c r="I382" i="1"/>
  <c r="I387" i="1"/>
  <c r="I394" i="1"/>
  <c r="I398" i="1"/>
  <c r="I403" i="1"/>
  <c r="I407" i="1"/>
  <c r="I411" i="1"/>
  <c r="I414" i="1"/>
  <c r="I418" i="1"/>
  <c r="I419" i="1"/>
  <c r="I422" i="1"/>
  <c r="I426" i="1"/>
  <c r="I428" i="1"/>
  <c r="I432" i="1"/>
  <c r="I434" i="1"/>
  <c r="I437" i="1"/>
  <c r="I442" i="1"/>
  <c r="I445" i="1"/>
  <c r="I450" i="1"/>
  <c r="I455" i="1"/>
  <c r="I461" i="1"/>
  <c r="I465" i="1"/>
  <c r="I467" i="1"/>
  <c r="I469" i="1"/>
  <c r="I475" i="1"/>
  <c r="I478" i="1"/>
  <c r="I480" i="1"/>
  <c r="I483" i="1"/>
  <c r="G110" i="3" l="1"/>
  <c r="F110" i="3"/>
  <c r="F109" i="3" s="1"/>
  <c r="H15" i="1"/>
  <c r="G15" i="1"/>
  <c r="G14" i="1" s="1"/>
  <c r="H14" i="1" l="1"/>
  <c r="I15" i="1"/>
  <c r="G109" i="3"/>
  <c r="H110" i="3"/>
  <c r="F108" i="3"/>
  <c r="G13" i="1"/>
  <c r="G113" i="3"/>
  <c r="F113" i="3"/>
  <c r="H292" i="1"/>
  <c r="H291" i="1" s="1"/>
  <c r="G292" i="1"/>
  <c r="G291" i="1" s="1"/>
  <c r="H13" i="1" l="1"/>
  <c r="I13" i="1" s="1"/>
  <c r="I14" i="1"/>
  <c r="G112" i="3"/>
  <c r="G111" i="3" s="1"/>
  <c r="H113" i="3"/>
  <c r="I292" i="1"/>
  <c r="G108" i="3"/>
  <c r="H109" i="3"/>
  <c r="F112" i="3"/>
  <c r="F111" i="3" s="1"/>
  <c r="H108" i="3" l="1"/>
  <c r="H112" i="3"/>
  <c r="G97" i="3"/>
  <c r="F97" i="3"/>
  <c r="G442" i="3"/>
  <c r="F442" i="3"/>
  <c r="I279" i="1" l="1"/>
  <c r="H97" i="3"/>
  <c r="H442" i="3"/>
  <c r="G72" i="3"/>
  <c r="F72" i="3"/>
  <c r="H258" i="1"/>
  <c r="G258" i="1"/>
  <c r="I258" i="1" l="1"/>
  <c r="G71" i="3"/>
  <c r="H72" i="3"/>
  <c r="F71" i="3"/>
  <c r="G441" i="3"/>
  <c r="F441" i="3"/>
  <c r="F440" i="3" s="1"/>
  <c r="H231" i="1"/>
  <c r="G231" i="1"/>
  <c r="G230" i="1" s="1"/>
  <c r="G369" i="3"/>
  <c r="F369" i="3"/>
  <c r="F368" i="3" s="1"/>
  <c r="H208" i="1"/>
  <c r="G208" i="1"/>
  <c r="G57" i="3"/>
  <c r="F57" i="3"/>
  <c r="F56" i="3" s="1"/>
  <c r="H125" i="1"/>
  <c r="G125" i="1"/>
  <c r="G124" i="1" s="1"/>
  <c r="G308" i="3"/>
  <c r="F308" i="3"/>
  <c r="F307" i="3" s="1"/>
  <c r="H95" i="1"/>
  <c r="G95" i="1"/>
  <c r="H179" i="1"/>
  <c r="G179" i="1"/>
  <c r="G42" i="3"/>
  <c r="F42" i="3"/>
  <c r="F41" i="3" s="1"/>
  <c r="F40" i="3" s="1"/>
  <c r="F96" i="3"/>
  <c r="H71" i="3" l="1"/>
  <c r="G41" i="3"/>
  <c r="H42" i="3"/>
  <c r="H94" i="1"/>
  <c r="I95" i="1"/>
  <c r="G96" i="3"/>
  <c r="H96" i="3" s="1"/>
  <c r="H178" i="1"/>
  <c r="I179" i="1"/>
  <c r="H124" i="1"/>
  <c r="I124" i="1" s="1"/>
  <c r="I125" i="1"/>
  <c r="G56" i="3"/>
  <c r="H57" i="3"/>
  <c r="H230" i="1"/>
  <c r="I230" i="1" s="1"/>
  <c r="I231" i="1"/>
  <c r="H441" i="3"/>
  <c r="G307" i="3"/>
  <c r="H308" i="3"/>
  <c r="H207" i="1"/>
  <c r="I208" i="1"/>
  <c r="G368" i="3"/>
  <c r="H369" i="3"/>
  <c r="G440" i="3"/>
  <c r="H440" i="3" s="1"/>
  <c r="F367" i="3"/>
  <c r="G207" i="1"/>
  <c r="F55" i="3"/>
  <c r="F306" i="3"/>
  <c r="G94" i="1"/>
  <c r="G178" i="1"/>
  <c r="I178" i="1" l="1"/>
  <c r="I94" i="1"/>
  <c r="G306" i="3"/>
  <c r="H306" i="3" s="1"/>
  <c r="H307" i="3"/>
  <c r="I207" i="1"/>
  <c r="G55" i="3"/>
  <c r="H55" i="3" s="1"/>
  <c r="H56" i="3"/>
  <c r="G40" i="3"/>
  <c r="H40" i="3" s="1"/>
  <c r="H41" i="3"/>
  <c r="G367" i="3"/>
  <c r="H367" i="3" s="1"/>
  <c r="H368" i="3"/>
  <c r="G431" i="3"/>
  <c r="F431" i="3"/>
  <c r="F430" i="3" s="1"/>
  <c r="H441" i="1"/>
  <c r="G441" i="1"/>
  <c r="H250" i="1"/>
  <c r="G250" i="1"/>
  <c r="G249" i="1" s="1"/>
  <c r="H440" i="1" l="1"/>
  <c r="I441" i="1"/>
  <c r="G430" i="3"/>
  <c r="H431" i="3"/>
  <c r="I250" i="1"/>
  <c r="F429" i="3"/>
  <c r="G440" i="1"/>
  <c r="H249" i="1"/>
  <c r="I249" i="1" s="1"/>
  <c r="G187" i="3"/>
  <c r="F187" i="3"/>
  <c r="F186" i="3" s="1"/>
  <c r="F185" i="3" s="1"/>
  <c r="H370" i="1"/>
  <c r="G370" i="1"/>
  <c r="G369" i="1" s="1"/>
  <c r="G429" i="3" l="1"/>
  <c r="H429" i="3" s="1"/>
  <c r="H430" i="3"/>
  <c r="G186" i="3"/>
  <c r="H187" i="3"/>
  <c r="I370" i="1"/>
  <c r="I440" i="1"/>
  <c r="H369" i="1"/>
  <c r="I369" i="1" s="1"/>
  <c r="G248" i="3"/>
  <c r="F248" i="3"/>
  <c r="F247" i="3" s="1"/>
  <c r="F246" i="3" s="1"/>
  <c r="H52" i="1"/>
  <c r="G52" i="1"/>
  <c r="H51" i="1" l="1"/>
  <c r="I52" i="1"/>
  <c r="G247" i="3"/>
  <c r="H248" i="3"/>
  <c r="G185" i="3"/>
  <c r="H185" i="3" s="1"/>
  <c r="H186" i="3"/>
  <c r="G51" i="1"/>
  <c r="G270" i="3"/>
  <c r="F270" i="3"/>
  <c r="F269" i="3" s="1"/>
  <c r="F268" i="3" s="1"/>
  <c r="H74" i="1"/>
  <c r="G74" i="1"/>
  <c r="G73" i="1" s="1"/>
  <c r="G246" i="3" l="1"/>
  <c r="H246" i="3" s="1"/>
  <c r="H247" i="3"/>
  <c r="H73" i="1"/>
  <c r="I73" i="1" s="1"/>
  <c r="I74" i="1"/>
  <c r="G269" i="3"/>
  <c r="H270" i="3"/>
  <c r="I51" i="1"/>
  <c r="G268" i="3" l="1"/>
  <c r="H268" i="3" s="1"/>
  <c r="H269" i="3"/>
  <c r="G444" i="1"/>
  <c r="G224" i="1"/>
  <c r="G223" i="1" s="1"/>
  <c r="G443" i="1" l="1"/>
  <c r="G427" i="3"/>
  <c r="F425" i="3"/>
  <c r="F426" i="3"/>
  <c r="F427" i="3"/>
  <c r="H224" i="1"/>
  <c r="I224" i="1" s="1"/>
  <c r="H427" i="3" l="1"/>
  <c r="H223" i="1"/>
  <c r="I223" i="1" s="1"/>
  <c r="G426" i="3"/>
  <c r="H426" i="3" s="1"/>
  <c r="G434" i="3"/>
  <c r="F434" i="3"/>
  <c r="F433" i="3" s="1"/>
  <c r="F432" i="3" s="1"/>
  <c r="H444" i="1"/>
  <c r="I444" i="1" s="1"/>
  <c r="G127" i="3"/>
  <c r="F127" i="3"/>
  <c r="G306" i="1"/>
  <c r="H306" i="1"/>
  <c r="I306" i="1" l="1"/>
  <c r="H434" i="3"/>
  <c r="H127" i="3"/>
  <c r="G433" i="3"/>
  <c r="H433" i="3" s="1"/>
  <c r="H443" i="1"/>
  <c r="I443" i="1" s="1"/>
  <c r="G126" i="3"/>
  <c r="G425" i="3"/>
  <c r="H425" i="3" s="1"/>
  <c r="G432" i="3" l="1"/>
  <c r="H432" i="3" s="1"/>
  <c r="G273" i="3"/>
  <c r="F273" i="3"/>
  <c r="F272" i="3" s="1"/>
  <c r="F271" i="3" s="1"/>
  <c r="H77" i="1"/>
  <c r="G77" i="1"/>
  <c r="G76" i="1" s="1"/>
  <c r="H76" i="1" l="1"/>
  <c r="I76" i="1" s="1"/>
  <c r="I77" i="1"/>
  <c r="G272" i="3"/>
  <c r="H273" i="3"/>
  <c r="G271" i="3" l="1"/>
  <c r="H271" i="3" s="1"/>
  <c r="H272" i="3"/>
  <c r="G89" i="3"/>
  <c r="F89" i="3"/>
  <c r="H271" i="1"/>
  <c r="G271" i="1"/>
  <c r="G270" i="1" s="1"/>
  <c r="H270" i="1" l="1"/>
  <c r="I270" i="1" s="1"/>
  <c r="I271" i="1"/>
  <c r="G88" i="3"/>
  <c r="H89" i="3"/>
  <c r="F88" i="3"/>
  <c r="F87" i="3" s="1"/>
  <c r="G288" i="3"/>
  <c r="F288" i="3"/>
  <c r="F287" i="3" s="1"/>
  <c r="G397" i="1"/>
  <c r="G396" i="1" s="1"/>
  <c r="G395" i="1" s="1"/>
  <c r="H397" i="1"/>
  <c r="I397" i="1" l="1"/>
  <c r="G87" i="3"/>
  <c r="H87" i="3" s="1"/>
  <c r="H88" i="3"/>
  <c r="G287" i="3"/>
  <c r="H288" i="3"/>
  <c r="H396" i="1"/>
  <c r="F286" i="3"/>
  <c r="G206" i="3"/>
  <c r="F206" i="3"/>
  <c r="F205" i="3" s="1"/>
  <c r="F204" i="3" s="1"/>
  <c r="H381" i="1"/>
  <c r="G381" i="1"/>
  <c r="G380" i="1" s="1"/>
  <c r="F291" i="3"/>
  <c r="F290" i="3" s="1"/>
  <c r="G291" i="3"/>
  <c r="G290" i="3" s="1"/>
  <c r="F416" i="3"/>
  <c r="F415" i="3" s="1"/>
  <c r="G416" i="3"/>
  <c r="G415" i="3" s="1"/>
  <c r="F445" i="3"/>
  <c r="F444" i="3" s="1"/>
  <c r="F443" i="3" s="1"/>
  <c r="G445" i="3"/>
  <c r="H228" i="1"/>
  <c r="H227" i="1" s="1"/>
  <c r="G228" i="1"/>
  <c r="G227" i="1" s="1"/>
  <c r="I152" i="1"/>
  <c r="H377" i="1"/>
  <c r="G424" i="3"/>
  <c r="F424" i="3"/>
  <c r="F423" i="3" s="1"/>
  <c r="H221" i="1"/>
  <c r="G221" i="1"/>
  <c r="G220" i="1" s="1"/>
  <c r="G458" i="3"/>
  <c r="G454" i="3"/>
  <c r="G450" i="3"/>
  <c r="G439" i="3"/>
  <c r="G421" i="3"/>
  <c r="G418" i="3"/>
  <c r="G411" i="3"/>
  <c r="G408" i="3"/>
  <c r="G406" i="3"/>
  <c r="G402" i="3"/>
  <c r="G400" i="3"/>
  <c r="G396" i="3"/>
  <c r="G393" i="3"/>
  <c r="G390" i="3"/>
  <c r="G389" i="3"/>
  <c r="G385" i="3"/>
  <c r="G382" i="3"/>
  <c r="G378" i="3"/>
  <c r="G374" i="3"/>
  <c r="G366" i="3"/>
  <c r="G364" i="3"/>
  <c r="G361" i="3"/>
  <c r="G358" i="3"/>
  <c r="G356" i="3"/>
  <c r="G354" i="3"/>
  <c r="G350" i="3"/>
  <c r="G347" i="3"/>
  <c r="G343" i="3"/>
  <c r="G340" i="3"/>
  <c r="G337" i="3"/>
  <c r="G334" i="3"/>
  <c r="G331" i="3"/>
  <c r="G328" i="3"/>
  <c r="G325" i="3"/>
  <c r="G320" i="3"/>
  <c r="G317" i="3"/>
  <c r="G315" i="3"/>
  <c r="G313" i="3"/>
  <c r="G311" i="3"/>
  <c r="G305" i="3"/>
  <c r="G303" i="3"/>
  <c r="G299" i="3"/>
  <c r="G298" i="3"/>
  <c r="G295" i="3"/>
  <c r="G293" i="3"/>
  <c r="G284" i="3"/>
  <c r="G280" i="3"/>
  <c r="G277" i="3"/>
  <c r="G267" i="3"/>
  <c r="G266" i="3"/>
  <c r="G263" i="3"/>
  <c r="G262" i="3"/>
  <c r="G259" i="3"/>
  <c r="G258" i="3"/>
  <c r="G255" i="3"/>
  <c r="G254" i="3"/>
  <c r="G251" i="3"/>
  <c r="G245" i="3"/>
  <c r="G244" i="3"/>
  <c r="G241" i="3"/>
  <c r="G240" i="3"/>
  <c r="G236" i="3"/>
  <c r="G235" i="3"/>
  <c r="G231" i="3"/>
  <c r="G228" i="3"/>
  <c r="G225" i="3"/>
  <c r="G221" i="3"/>
  <c r="G218" i="3"/>
  <c r="G211" i="3"/>
  <c r="G202" i="3"/>
  <c r="G199" i="3"/>
  <c r="G194" i="3"/>
  <c r="G192" i="3"/>
  <c r="G190" i="3"/>
  <c r="G184" i="3"/>
  <c r="G181" i="3"/>
  <c r="G180" i="3"/>
  <c r="G174" i="3"/>
  <c r="G171" i="3"/>
  <c r="G166" i="3"/>
  <c r="G163" i="3"/>
  <c r="G161" i="3"/>
  <c r="G158" i="3"/>
  <c r="G154" i="3"/>
  <c r="G151" i="3"/>
  <c r="G148" i="3"/>
  <c r="G144" i="3"/>
  <c r="G140" i="3"/>
  <c r="G136" i="3"/>
  <c r="G131" i="3"/>
  <c r="G128" i="3"/>
  <c r="G125" i="3"/>
  <c r="G123" i="3"/>
  <c r="G118" i="3"/>
  <c r="G107" i="3"/>
  <c r="G104" i="3"/>
  <c r="G101" i="3"/>
  <c r="G100" i="3"/>
  <c r="G95" i="3"/>
  <c r="G92" i="3"/>
  <c r="G86" i="3"/>
  <c r="G84" i="3"/>
  <c r="G82" i="3"/>
  <c r="G78" i="3"/>
  <c r="G74" i="3"/>
  <c r="G68" i="3"/>
  <c r="G65" i="3"/>
  <c r="G63" i="3"/>
  <c r="G60" i="3"/>
  <c r="G54" i="3"/>
  <c r="G52" i="3"/>
  <c r="G50" i="3"/>
  <c r="G46" i="3"/>
  <c r="G39" i="3"/>
  <c r="G36" i="3"/>
  <c r="G34" i="3"/>
  <c r="G32" i="3"/>
  <c r="G29" i="3"/>
  <c r="G25" i="3"/>
  <c r="G23" i="3"/>
  <c r="G21" i="3"/>
  <c r="G17" i="3"/>
  <c r="H20" i="1"/>
  <c r="H25" i="1"/>
  <c r="H29" i="1"/>
  <c r="H32" i="1"/>
  <c r="H35" i="1"/>
  <c r="H39" i="1"/>
  <c r="H44" i="1"/>
  <c r="H48" i="1"/>
  <c r="H55" i="1"/>
  <c r="H58" i="1"/>
  <c r="H62" i="1"/>
  <c r="H66" i="1"/>
  <c r="H70" i="1"/>
  <c r="H81" i="1"/>
  <c r="H85" i="1"/>
  <c r="H90" i="1"/>
  <c r="H92" i="1"/>
  <c r="H98" i="1"/>
  <c r="H100" i="1"/>
  <c r="H102" i="1"/>
  <c r="H104" i="1"/>
  <c r="H107" i="1"/>
  <c r="H112" i="1"/>
  <c r="H118" i="1"/>
  <c r="H120" i="1"/>
  <c r="H122" i="1"/>
  <c r="H129" i="1"/>
  <c r="H134" i="1"/>
  <c r="H138" i="1"/>
  <c r="H144" i="1"/>
  <c r="H148" i="1"/>
  <c r="H154" i="1"/>
  <c r="H156" i="1"/>
  <c r="H161" i="1"/>
  <c r="H163" i="1"/>
  <c r="H164" i="1"/>
  <c r="H167" i="1"/>
  <c r="H170" i="1"/>
  <c r="H173" i="1"/>
  <c r="H176" i="1"/>
  <c r="H182" i="1"/>
  <c r="H186" i="1"/>
  <c r="H189" i="1"/>
  <c r="H193" i="1"/>
  <c r="H195" i="1"/>
  <c r="H197" i="1"/>
  <c r="H200" i="1"/>
  <c r="H203" i="1"/>
  <c r="H205" i="1"/>
  <c r="H218" i="1"/>
  <c r="H237" i="1"/>
  <c r="H240" i="1"/>
  <c r="H242" i="1"/>
  <c r="H244" i="1"/>
  <c r="H247" i="1"/>
  <c r="H254" i="1"/>
  <c r="H260" i="1"/>
  <c r="H264" i="1"/>
  <c r="H266" i="1"/>
  <c r="H268" i="1"/>
  <c r="H274" i="1"/>
  <c r="H277" i="1"/>
  <c r="H282" i="1"/>
  <c r="H285" i="1"/>
  <c r="H288" i="1"/>
  <c r="H297" i="1"/>
  <c r="H302" i="1"/>
  <c r="H304" i="1"/>
  <c r="H310" i="1"/>
  <c r="H315" i="1"/>
  <c r="H319" i="1"/>
  <c r="H323" i="1"/>
  <c r="H326" i="1"/>
  <c r="H329" i="1"/>
  <c r="H328" i="1" s="1"/>
  <c r="H333" i="1"/>
  <c r="H336" i="1"/>
  <c r="H338" i="1"/>
  <c r="H341" i="1"/>
  <c r="H346" i="1"/>
  <c r="H349" i="1"/>
  <c r="H354" i="1"/>
  <c r="H359" i="1"/>
  <c r="H363" i="1"/>
  <c r="H367" i="1"/>
  <c r="H373" i="1"/>
  <c r="H375" i="1"/>
  <c r="H385" i="1"/>
  <c r="H392" i="1"/>
  <c r="H402" i="1"/>
  <c r="H406" i="1"/>
  <c r="H410" i="1"/>
  <c r="H413" i="1"/>
  <c r="H417" i="1"/>
  <c r="H421" i="1"/>
  <c r="H425" i="1"/>
  <c r="H427" i="1"/>
  <c r="H431" i="1"/>
  <c r="H433" i="1"/>
  <c r="H435" i="1"/>
  <c r="H436" i="1"/>
  <c r="H448" i="1"/>
  <c r="H454" i="1"/>
  <c r="H460" i="1"/>
  <c r="H464" i="1"/>
  <c r="H466" i="1"/>
  <c r="H468" i="1"/>
  <c r="H474" i="1"/>
  <c r="H477" i="1"/>
  <c r="H476" i="1" s="1"/>
  <c r="H479" i="1"/>
  <c r="H482" i="1"/>
  <c r="H416" i="3" l="1"/>
  <c r="H291" i="3"/>
  <c r="H206" i="3"/>
  <c r="H424" i="3"/>
  <c r="H481" i="1"/>
  <c r="H391" i="1"/>
  <c r="H345" i="1"/>
  <c r="H332" i="1"/>
  <c r="H246" i="1"/>
  <c r="H34" i="1"/>
  <c r="G24" i="3"/>
  <c r="G62" i="3"/>
  <c r="G91" i="3"/>
  <c r="G124" i="3"/>
  <c r="G302" i="3"/>
  <c r="G373" i="3"/>
  <c r="G399" i="3"/>
  <c r="G410" i="3"/>
  <c r="G437" i="3"/>
  <c r="G457" i="3"/>
  <c r="H453" i="1"/>
  <c r="H420" i="1"/>
  <c r="H405" i="1"/>
  <c r="H358" i="1"/>
  <c r="H340" i="1"/>
  <c r="H318" i="1"/>
  <c r="H317" i="1" s="1"/>
  <c r="H133" i="1"/>
  <c r="H80" i="1"/>
  <c r="H79" i="1" s="1"/>
  <c r="H57" i="1"/>
  <c r="H43" i="1"/>
  <c r="H31" i="1"/>
  <c r="G16" i="3"/>
  <c r="G28" i="3"/>
  <c r="G38" i="3"/>
  <c r="G53" i="3"/>
  <c r="G64" i="3"/>
  <c r="G61" i="3" s="1"/>
  <c r="G81" i="3"/>
  <c r="G94" i="3"/>
  <c r="G143" i="3"/>
  <c r="G153" i="3"/>
  <c r="G152" i="3" s="1"/>
  <c r="G165" i="3"/>
  <c r="G193" i="3"/>
  <c r="G230" i="3"/>
  <c r="G304" i="3"/>
  <c r="G377" i="3"/>
  <c r="G401" i="3"/>
  <c r="I213" i="1"/>
  <c r="I228" i="1"/>
  <c r="G286" i="3"/>
  <c r="H286" i="3" s="1"/>
  <c r="H287" i="3"/>
  <c r="H473" i="1"/>
  <c r="H459" i="1"/>
  <c r="H409" i="1"/>
  <c r="H362" i="1"/>
  <c r="H361" i="1" s="1"/>
  <c r="H281" i="1"/>
  <c r="H106" i="1"/>
  <c r="H61" i="1"/>
  <c r="H19" i="1"/>
  <c r="G35" i="3"/>
  <c r="G77" i="3"/>
  <c r="G191" i="3"/>
  <c r="G227" i="3"/>
  <c r="H447" i="1"/>
  <c r="H416" i="1"/>
  <c r="H401" i="1"/>
  <c r="H353" i="1"/>
  <c r="H314" i="1"/>
  <c r="H296" i="1"/>
  <c r="H287" i="1"/>
  <c r="H273" i="1"/>
  <c r="H69" i="1"/>
  <c r="H38" i="1"/>
  <c r="H28" i="1"/>
  <c r="G20" i="3"/>
  <c r="G31" i="3"/>
  <c r="G45" i="3"/>
  <c r="G59" i="3"/>
  <c r="G67" i="3"/>
  <c r="G83" i="3"/>
  <c r="G117" i="3"/>
  <c r="G130" i="3"/>
  <c r="G147" i="3"/>
  <c r="G157" i="3"/>
  <c r="G170" i="3"/>
  <c r="G183" i="3"/>
  <c r="G197" i="3"/>
  <c r="G220" i="3"/>
  <c r="G250" i="3"/>
  <c r="G310" i="3"/>
  <c r="G319" i="3"/>
  <c r="G381" i="3"/>
  <c r="G392" i="3"/>
  <c r="G405" i="3"/>
  <c r="G449" i="3"/>
  <c r="H384" i="1"/>
  <c r="H322" i="1"/>
  <c r="H236" i="1"/>
  <c r="H137" i="1"/>
  <c r="H136" i="1" s="1"/>
  <c r="H47" i="1"/>
  <c r="G51" i="3"/>
  <c r="G103" i="3"/>
  <c r="G139" i="3"/>
  <c r="G162" i="3"/>
  <c r="H412" i="1"/>
  <c r="H366" i="1"/>
  <c r="H348" i="1"/>
  <c r="H325" i="1"/>
  <c r="H309" i="1"/>
  <c r="H284" i="1"/>
  <c r="H253" i="1"/>
  <c r="H252" i="1" s="1"/>
  <c r="H128" i="1"/>
  <c r="H127" i="1" s="1"/>
  <c r="H111" i="1"/>
  <c r="H84" i="1"/>
  <c r="H65" i="1"/>
  <c r="H54" i="1"/>
  <c r="H24" i="1"/>
  <c r="G22" i="3"/>
  <c r="G33" i="3"/>
  <c r="G49" i="3"/>
  <c r="G73" i="3"/>
  <c r="G70" i="3" s="1"/>
  <c r="G85" i="3"/>
  <c r="G122" i="3"/>
  <c r="G135" i="3"/>
  <c r="G150" i="3"/>
  <c r="G160" i="3"/>
  <c r="G173" i="3"/>
  <c r="G189" i="3"/>
  <c r="G201" i="3"/>
  <c r="G224" i="3"/>
  <c r="G276" i="3"/>
  <c r="G312" i="3"/>
  <c r="G384" i="3"/>
  <c r="G395" i="3"/>
  <c r="G407" i="3"/>
  <c r="G453" i="3"/>
  <c r="H380" i="1"/>
  <c r="I380" i="1" s="1"/>
  <c r="I381" i="1"/>
  <c r="H395" i="1"/>
  <c r="I395" i="1" s="1"/>
  <c r="I396" i="1"/>
  <c r="G444" i="3"/>
  <c r="H445" i="3"/>
  <c r="H220" i="1"/>
  <c r="I220" i="1" s="1"/>
  <c r="I221" i="1"/>
  <c r="H217" i="1"/>
  <c r="G420" i="3"/>
  <c r="G417" i="3"/>
  <c r="G365" i="3"/>
  <c r="G363" i="3"/>
  <c r="H199" i="1"/>
  <c r="G360" i="3"/>
  <c r="G357" i="3"/>
  <c r="G355" i="3"/>
  <c r="G353" i="3"/>
  <c r="H188" i="1"/>
  <c r="G349" i="3"/>
  <c r="G346" i="3"/>
  <c r="H181" i="1"/>
  <c r="G342" i="3"/>
  <c r="G339" i="3"/>
  <c r="H175" i="1"/>
  <c r="H172" i="1"/>
  <c r="G330" i="3"/>
  <c r="G336" i="3"/>
  <c r="H169" i="1"/>
  <c r="G327" i="3"/>
  <c r="H166" i="1"/>
  <c r="G333" i="3"/>
  <c r="G324" i="3"/>
  <c r="H160" i="1"/>
  <c r="G294" i="3"/>
  <c r="G292" i="3"/>
  <c r="H146" i="1"/>
  <c r="G283" i="3"/>
  <c r="G279" i="3"/>
  <c r="H143" i="1"/>
  <c r="H424" i="1"/>
  <c r="H257" i="1"/>
  <c r="H463" i="1"/>
  <c r="G316" i="3"/>
  <c r="G314" i="3"/>
  <c r="G205" i="3"/>
  <c r="H301" i="1"/>
  <c r="H276" i="1"/>
  <c r="G105" i="3"/>
  <c r="G106" i="3"/>
  <c r="G423" i="3"/>
  <c r="F422" i="3"/>
  <c r="G243" i="3"/>
  <c r="G99" i="3"/>
  <c r="G329" i="3"/>
  <c r="G257" i="3"/>
  <c r="G388" i="3"/>
  <c r="H147" i="1"/>
  <c r="G216" i="3"/>
  <c r="G226" i="3"/>
  <c r="G253" i="3"/>
  <c r="G332" i="3"/>
  <c r="G261" i="3"/>
  <c r="G178" i="3"/>
  <c r="G234" i="3"/>
  <c r="G209" i="3"/>
  <c r="G239" i="3"/>
  <c r="G265" i="3"/>
  <c r="G297" i="3"/>
  <c r="G223" i="3"/>
  <c r="H89" i="1"/>
  <c r="H97" i="1"/>
  <c r="H117" i="1"/>
  <c r="H151" i="1"/>
  <c r="H185" i="1"/>
  <c r="H192" i="1"/>
  <c r="H202" i="1"/>
  <c r="H239" i="1"/>
  <c r="H263" i="1"/>
  <c r="H335" i="1"/>
  <c r="H372" i="1"/>
  <c r="H430" i="1"/>
  <c r="H83" i="1"/>
  <c r="H262" i="1" l="1"/>
  <c r="H27" i="1"/>
  <c r="H23" i="1" s="1"/>
  <c r="H211" i="1"/>
  <c r="H444" i="3"/>
  <c r="G443" i="3"/>
  <c r="H344" i="1"/>
  <c r="G362" i="3"/>
  <c r="G19" i="3"/>
  <c r="G18" i="3" s="1"/>
  <c r="G30" i="3"/>
  <c r="G352" i="3"/>
  <c r="H300" i="1"/>
  <c r="H299" i="1" s="1"/>
  <c r="G404" i="3"/>
  <c r="G48" i="3"/>
  <c r="G80" i="3"/>
  <c r="G398" i="3"/>
  <c r="H159" i="1"/>
  <c r="G296" i="3"/>
  <c r="H462" i="1"/>
  <c r="G182" i="3"/>
  <c r="G260" i="3"/>
  <c r="G222" i="3"/>
  <c r="G256" i="3"/>
  <c r="G159" i="3"/>
  <c r="G142" i="3"/>
  <c r="G27" i="3"/>
  <c r="G177" i="3"/>
  <c r="G391" i="3"/>
  <c r="G129" i="3"/>
  <c r="H404" i="1"/>
  <c r="G238" i="3"/>
  <c r="G301" i="3"/>
  <c r="G452" i="3"/>
  <c r="G448" i="3"/>
  <c r="G318" i="3"/>
  <c r="G156" i="3"/>
  <c r="H313" i="1"/>
  <c r="H390" i="1"/>
  <c r="H389" i="1" s="1"/>
  <c r="G252" i="3"/>
  <c r="H142" i="1"/>
  <c r="G394" i="3"/>
  <c r="G219" i="3"/>
  <c r="H429" i="1"/>
  <c r="H423" i="1" s="1"/>
  <c r="H400" i="1"/>
  <c r="H235" i="1"/>
  <c r="H116" i="1"/>
  <c r="H115" i="1" s="1"/>
  <c r="H42" i="1"/>
  <c r="H37" i="1" s="1"/>
  <c r="G208" i="3"/>
  <c r="G233" i="3"/>
  <c r="G98" i="3"/>
  <c r="G69" i="3"/>
  <c r="G188" i="3"/>
  <c r="G134" i="3"/>
  <c r="H352" i="1"/>
  <c r="H351" i="1" s="1"/>
  <c r="G164" i="3"/>
  <c r="G121" i="3"/>
  <c r="G264" i="3"/>
  <c r="G215" i="3"/>
  <c r="G387" i="3"/>
  <c r="G242" i="3"/>
  <c r="G204" i="3"/>
  <c r="H204" i="3" s="1"/>
  <c r="H205" i="3"/>
  <c r="H110" i="1"/>
  <c r="G102" i="3"/>
  <c r="H383" i="1"/>
  <c r="G66" i="3"/>
  <c r="G44" i="3"/>
  <c r="H446" i="1"/>
  <c r="H458" i="1"/>
  <c r="H132" i="1"/>
  <c r="H131" i="1" s="1"/>
  <c r="H452" i="1"/>
  <c r="G456" i="3"/>
  <c r="G409" i="3"/>
  <c r="G383" i="3"/>
  <c r="G275" i="3"/>
  <c r="G200" i="3"/>
  <c r="G172" i="3"/>
  <c r="G149" i="3"/>
  <c r="G380" i="3"/>
  <c r="G196" i="3"/>
  <c r="G169" i="3"/>
  <c r="G146" i="3"/>
  <c r="G116" i="3"/>
  <c r="H295" i="1"/>
  <c r="H415" i="1"/>
  <c r="H18" i="1"/>
  <c r="G376" i="3"/>
  <c r="G229" i="3"/>
  <c r="G93" i="3"/>
  <c r="G37" i="3"/>
  <c r="G15" i="3"/>
  <c r="G372" i="3"/>
  <c r="G90" i="3"/>
  <c r="H256" i="1"/>
  <c r="G138" i="3"/>
  <c r="G249" i="3"/>
  <c r="G58" i="3"/>
  <c r="G76" i="3"/>
  <c r="G436" i="3"/>
  <c r="H226" i="1"/>
  <c r="G422" i="3"/>
  <c r="H422" i="3" s="1"/>
  <c r="H423" i="3"/>
  <c r="G419" i="3"/>
  <c r="G414" i="3"/>
  <c r="G359" i="3"/>
  <c r="G348" i="3"/>
  <c r="G345" i="3"/>
  <c r="H184" i="1"/>
  <c r="G341" i="3"/>
  <c r="G338" i="3"/>
  <c r="G335" i="3"/>
  <c r="G326" i="3"/>
  <c r="G323" i="3"/>
  <c r="G289" i="3"/>
  <c r="G282" i="3"/>
  <c r="G281" i="3"/>
  <c r="G278" i="3"/>
  <c r="H88" i="1"/>
  <c r="H191" i="1"/>
  <c r="G309" i="3"/>
  <c r="H150" i="1"/>
  <c r="H321" i="1"/>
  <c r="H331" i="1"/>
  <c r="H472" i="1"/>
  <c r="G274" i="3" l="1"/>
  <c r="G79" i="3"/>
  <c r="G237" i="3"/>
  <c r="G232" i="3" s="1"/>
  <c r="G413" i="3"/>
  <c r="G322" i="3"/>
  <c r="H457" i="1"/>
  <c r="H456" i="1" s="1"/>
  <c r="G351" i="3"/>
  <c r="G403" i="3"/>
  <c r="G397" i="3" s="1"/>
  <c r="G26" i="3"/>
  <c r="G300" i="3"/>
  <c r="H17" i="1"/>
  <c r="G145" i="3"/>
  <c r="G285" i="3"/>
  <c r="G47" i="3"/>
  <c r="G375" i="3"/>
  <c r="G435" i="3"/>
  <c r="G371" i="3"/>
  <c r="H408" i="1"/>
  <c r="H399" i="1" s="1"/>
  <c r="G195" i="3"/>
  <c r="G455" i="3"/>
  <c r="G386" i="3"/>
  <c r="G141" i="3"/>
  <c r="G120" i="3"/>
  <c r="H22" i="1"/>
  <c r="G75" i="3"/>
  <c r="G14" i="3"/>
  <c r="G43" i="3"/>
  <c r="H379" i="1"/>
  <c r="H343" i="1" s="1"/>
  <c r="H109" i="1"/>
  <c r="G207" i="3"/>
  <c r="G451" i="3"/>
  <c r="G155" i="3"/>
  <c r="G214" i="3"/>
  <c r="G213" i="3" s="1"/>
  <c r="G137" i="3"/>
  <c r="H294" i="1"/>
  <c r="G115" i="3"/>
  <c r="G168" i="3"/>
  <c r="H451" i="1"/>
  <c r="H439" i="1"/>
  <c r="G133" i="3"/>
  <c r="G447" i="3"/>
  <c r="G176" i="3"/>
  <c r="H210" i="1"/>
  <c r="H158" i="1"/>
  <c r="G344" i="3"/>
  <c r="H234" i="1"/>
  <c r="H141" i="1"/>
  <c r="H312" i="1"/>
  <c r="H471" i="1"/>
  <c r="G119" i="3" l="1"/>
  <c r="G379" i="3"/>
  <c r="G370" i="3" s="1"/>
  <c r="H12" i="1"/>
  <c r="G13" i="3"/>
  <c r="G132" i="3"/>
  <c r="H388" i="1"/>
  <c r="G175" i="3"/>
  <c r="G114" i="3"/>
  <c r="G203" i="3"/>
  <c r="G428" i="3"/>
  <c r="H438" i="1"/>
  <c r="G446" i="3"/>
  <c r="G321" i="3"/>
  <c r="H140" i="1"/>
  <c r="H114" i="1"/>
  <c r="H470" i="1"/>
  <c r="H233" i="1" l="1"/>
  <c r="H484" i="1"/>
  <c r="G212" i="3"/>
  <c r="G412" i="3"/>
  <c r="G167" i="3"/>
  <c r="G459" i="3" l="1"/>
  <c r="F258" i="3"/>
  <c r="H258" i="3" s="1"/>
  <c r="G62" i="1"/>
  <c r="I62" i="1" s="1"/>
  <c r="F211" i="3" l="1"/>
  <c r="H211" i="3" s="1"/>
  <c r="F295" i="3"/>
  <c r="H295" i="3" s="1"/>
  <c r="F293" i="3"/>
  <c r="H293" i="3" s="1"/>
  <c r="F421" i="3"/>
  <c r="H421" i="3" s="1"/>
  <c r="F418" i="3"/>
  <c r="H418" i="3" s="1"/>
  <c r="G363" i="1"/>
  <c r="I363" i="1" s="1"/>
  <c r="H415" i="3" l="1"/>
  <c r="H290" i="3"/>
  <c r="F417" i="3"/>
  <c r="H417" i="3" s="1"/>
  <c r="F294" i="3"/>
  <c r="H294" i="3" s="1"/>
  <c r="F420" i="3"/>
  <c r="H420" i="3" s="1"/>
  <c r="F292" i="3"/>
  <c r="H292" i="3" s="1"/>
  <c r="H443" i="3" l="1"/>
  <c r="F289" i="3"/>
  <c r="H289" i="3" s="1"/>
  <c r="F414" i="3"/>
  <c r="F419" i="3"/>
  <c r="H419" i="3" s="1"/>
  <c r="H414" i="3" l="1"/>
  <c r="F413" i="3"/>
  <c r="H413" i="3" s="1"/>
  <c r="G156" i="1"/>
  <c r="I156" i="1" s="1"/>
  <c r="G154" i="1"/>
  <c r="I154" i="1" s="1"/>
  <c r="G151" i="1" l="1"/>
  <c r="I151" i="1" s="1"/>
  <c r="G150" i="1" l="1"/>
  <c r="I150" i="1" s="1"/>
  <c r="F408" i="3" l="1"/>
  <c r="H408" i="3" s="1"/>
  <c r="G433" i="1"/>
  <c r="I433" i="1" s="1"/>
  <c r="F74" i="3"/>
  <c r="H74" i="3" s="1"/>
  <c r="G260" i="1"/>
  <c r="I260" i="1" s="1"/>
  <c r="G257" i="1" l="1"/>
  <c r="I257" i="1" s="1"/>
  <c r="F407" i="3"/>
  <c r="H407" i="3" s="1"/>
  <c r="F73" i="3"/>
  <c r="H73" i="3" s="1"/>
  <c r="F70" i="3" l="1"/>
  <c r="H70" i="3" s="1"/>
  <c r="G256" i="1"/>
  <c r="I256" i="1" s="1"/>
  <c r="F69" i="3" l="1"/>
  <c r="H69" i="3" s="1"/>
  <c r="F267" i="3" l="1"/>
  <c r="H267" i="3" s="1"/>
  <c r="F266" i="3"/>
  <c r="H266" i="3" s="1"/>
  <c r="F263" i="3"/>
  <c r="H263" i="3" s="1"/>
  <c r="F262" i="3"/>
  <c r="H262" i="3" s="1"/>
  <c r="G70" i="1"/>
  <c r="I70" i="1" s="1"/>
  <c r="G66" i="1"/>
  <c r="I66" i="1" s="1"/>
  <c r="G69" i="1" l="1"/>
  <c r="I69" i="1" s="1"/>
  <c r="G65" i="1"/>
  <c r="I65" i="1" s="1"/>
  <c r="F261" i="3"/>
  <c r="H261" i="3" s="1"/>
  <c r="F265" i="3"/>
  <c r="H265" i="3" s="1"/>
  <c r="F458" i="3"/>
  <c r="H458" i="3" s="1"/>
  <c r="G454" i="1"/>
  <c r="I454" i="1" s="1"/>
  <c r="G453" i="1" l="1"/>
  <c r="I453" i="1" s="1"/>
  <c r="F457" i="3"/>
  <c r="H457" i="3" s="1"/>
  <c r="F264" i="3"/>
  <c r="H264" i="3" s="1"/>
  <c r="F260" i="3"/>
  <c r="H260" i="3" s="1"/>
  <c r="F218" i="3"/>
  <c r="H218" i="3" s="1"/>
  <c r="G392" i="1"/>
  <c r="I392" i="1" s="1"/>
  <c r="G452" i="1" l="1"/>
  <c r="I452" i="1" s="1"/>
  <c r="F456" i="3"/>
  <c r="H456" i="3" s="1"/>
  <c r="G55" i="1"/>
  <c r="I55" i="1" s="1"/>
  <c r="G451" i="1" l="1"/>
  <c r="I451" i="1" s="1"/>
  <c r="F455" i="3"/>
  <c r="H455" i="3" s="1"/>
  <c r="F101" i="3"/>
  <c r="H101" i="3" s="1"/>
  <c r="F100" i="3"/>
  <c r="H100" i="3" s="1"/>
  <c r="G288" i="1"/>
  <c r="I288" i="1" s="1"/>
  <c r="G287" i="1" l="1"/>
  <c r="I287" i="1" s="1"/>
  <c r="F99" i="3"/>
  <c r="H99" i="3" s="1"/>
  <c r="F98" i="3" l="1"/>
  <c r="H98" i="3" s="1"/>
  <c r="F192" i="3" l="1"/>
  <c r="H192" i="3" s="1"/>
  <c r="G375" i="1"/>
  <c r="I375" i="1" s="1"/>
  <c r="F191" i="3" l="1"/>
  <c r="H191" i="3" s="1"/>
  <c r="F231" i="3"/>
  <c r="H231" i="3" s="1"/>
  <c r="F315" i="3"/>
  <c r="H315" i="3" s="1"/>
  <c r="G102" i="1"/>
  <c r="I102" i="1" s="1"/>
  <c r="F314" i="3" l="1"/>
  <c r="H314" i="3" s="1"/>
  <c r="F230" i="3"/>
  <c r="H230" i="3" s="1"/>
  <c r="F229" i="3" l="1"/>
  <c r="H229" i="3" s="1"/>
  <c r="G35" i="1"/>
  <c r="I35" i="1" s="1"/>
  <c r="G34" i="1" l="1"/>
  <c r="I34" i="1" s="1"/>
  <c r="F194" i="3"/>
  <c r="H194" i="3" s="1"/>
  <c r="G377" i="1"/>
  <c r="I377" i="1" s="1"/>
  <c r="F107" i="3"/>
  <c r="H107" i="3" s="1"/>
  <c r="G285" i="1"/>
  <c r="I285" i="1" s="1"/>
  <c r="F193" i="3" l="1"/>
  <c r="H193" i="3" s="1"/>
  <c r="G284" i="1"/>
  <c r="I284" i="1" s="1"/>
  <c r="F106" i="3"/>
  <c r="H106" i="3" s="1"/>
  <c r="F105" i="3" l="1"/>
  <c r="H105" i="3" s="1"/>
  <c r="F259" i="3"/>
  <c r="H259" i="3" s="1"/>
  <c r="F254" i="3"/>
  <c r="H254" i="3" s="1"/>
  <c r="F255" i="3"/>
  <c r="H255" i="3" s="1"/>
  <c r="F257" i="3" l="1"/>
  <c r="H257" i="3" s="1"/>
  <c r="F253" i="3"/>
  <c r="H253" i="3" s="1"/>
  <c r="F256" i="3" l="1"/>
  <c r="H256" i="3" s="1"/>
  <c r="F252" i="3"/>
  <c r="H252" i="3" s="1"/>
  <c r="G58" i="1" l="1"/>
  <c r="I58" i="1" s="1"/>
  <c r="G61" i="1"/>
  <c r="I61" i="1" s="1"/>
  <c r="G57" i="1" l="1"/>
  <c r="I57" i="1" s="1"/>
  <c r="F131" i="3"/>
  <c r="H131" i="3" s="1"/>
  <c r="G310" i="1"/>
  <c r="I310" i="1" s="1"/>
  <c r="F130" i="3" l="1"/>
  <c r="H130" i="3" s="1"/>
  <c r="G309" i="1"/>
  <c r="I309" i="1" s="1"/>
  <c r="F129" i="3" l="1"/>
  <c r="H129" i="3" s="1"/>
  <c r="F340" i="3"/>
  <c r="H340" i="3" s="1"/>
  <c r="F343" i="3"/>
  <c r="H343" i="3" s="1"/>
  <c r="G182" i="1"/>
  <c r="I182" i="1" s="1"/>
  <c r="G176" i="1"/>
  <c r="I176" i="1" s="1"/>
  <c r="F339" i="3" l="1"/>
  <c r="H339" i="3" s="1"/>
  <c r="G181" i="1"/>
  <c r="I181" i="1" s="1"/>
  <c r="G175" i="1"/>
  <c r="I175" i="1" s="1"/>
  <c r="F342" i="3"/>
  <c r="H342" i="3" s="1"/>
  <c r="F199" i="3"/>
  <c r="H199" i="3" s="1"/>
  <c r="F338" i="3" l="1"/>
  <c r="H338" i="3" s="1"/>
  <c r="F341" i="3"/>
  <c r="H341" i="3" s="1"/>
  <c r="F245" i="3" l="1"/>
  <c r="H245" i="3" s="1"/>
  <c r="F244" i="3"/>
  <c r="H244" i="3" s="1"/>
  <c r="F241" i="3"/>
  <c r="H241" i="3" s="1"/>
  <c r="F240" i="3"/>
  <c r="H240" i="3" s="1"/>
  <c r="F228" i="3"/>
  <c r="H228" i="3" s="1"/>
  <c r="F225" i="3"/>
  <c r="H225" i="3" s="1"/>
  <c r="G32" i="1"/>
  <c r="I32" i="1" s="1"/>
  <c r="G29" i="1"/>
  <c r="I29" i="1" s="1"/>
  <c r="G48" i="1"/>
  <c r="I48" i="1" s="1"/>
  <c r="G44" i="1"/>
  <c r="I44" i="1" s="1"/>
  <c r="G43" i="1" l="1"/>
  <c r="I43" i="1" s="1"/>
  <c r="F227" i="3"/>
  <c r="H227" i="3" s="1"/>
  <c r="G31" i="1"/>
  <c r="I31" i="1" s="1"/>
  <c r="F223" i="3"/>
  <c r="H223" i="3" s="1"/>
  <c r="G47" i="1"/>
  <c r="I47" i="1" s="1"/>
  <c r="G28" i="1"/>
  <c r="I28" i="1" s="1"/>
  <c r="F243" i="3"/>
  <c r="H243" i="3" s="1"/>
  <c r="F239" i="3"/>
  <c r="H239" i="3" s="1"/>
  <c r="F226" i="3"/>
  <c r="H226" i="3" s="1"/>
  <c r="G42" i="1" l="1"/>
  <c r="I42" i="1" s="1"/>
  <c r="G27" i="1"/>
  <c r="I27" i="1" s="1"/>
  <c r="F238" i="3"/>
  <c r="H238" i="3" s="1"/>
  <c r="F242" i="3"/>
  <c r="H242" i="3" s="1"/>
  <c r="F237" i="3" l="1"/>
  <c r="H237" i="3" s="1"/>
  <c r="G81" i="1"/>
  <c r="I81" i="1" s="1"/>
  <c r="F251" i="3" l="1"/>
  <c r="H251" i="3" s="1"/>
  <c r="F190" i="3"/>
  <c r="H190" i="3" s="1"/>
  <c r="F184" i="3"/>
  <c r="H184" i="3" s="1"/>
  <c r="G359" i="1"/>
  <c r="I359" i="1" s="1"/>
  <c r="F183" i="3" l="1"/>
  <c r="H183" i="3" s="1"/>
  <c r="G358" i="1"/>
  <c r="I358" i="1" s="1"/>
  <c r="F189" i="3"/>
  <c r="H189" i="3" s="1"/>
  <c r="F250" i="3"/>
  <c r="H250" i="3" s="1"/>
  <c r="G373" i="1"/>
  <c r="I373" i="1" s="1"/>
  <c r="G372" i="1" l="1"/>
  <c r="I372" i="1" s="1"/>
  <c r="F188" i="3"/>
  <c r="H188" i="3" s="1"/>
  <c r="F249" i="3"/>
  <c r="H249" i="3" s="1"/>
  <c r="F182" i="3"/>
  <c r="H182" i="3" s="1"/>
  <c r="G54" i="1" l="1"/>
  <c r="I54" i="1" s="1"/>
  <c r="F148" i="3"/>
  <c r="H148" i="3" s="1"/>
  <c r="G323" i="1"/>
  <c r="I323" i="1" s="1"/>
  <c r="G322" i="1" l="1"/>
  <c r="I322" i="1" s="1"/>
  <c r="F147" i="3"/>
  <c r="H147" i="3" s="1"/>
  <c r="F146" i="3" l="1"/>
  <c r="H146" i="3" s="1"/>
  <c r="F197" i="3"/>
  <c r="H197" i="3" s="1"/>
  <c r="F196" i="3" l="1"/>
  <c r="H196" i="3" s="1"/>
  <c r="G362" i="1"/>
  <c r="I362" i="1" s="1"/>
  <c r="F195" i="3" l="1"/>
  <c r="H195" i="3" s="1"/>
  <c r="G361" i="1"/>
  <c r="I361" i="1" s="1"/>
  <c r="I291" i="1" l="1"/>
  <c r="H111" i="3" l="1"/>
  <c r="G98" i="1" l="1"/>
  <c r="I98" i="1" s="1"/>
  <c r="F181" i="3" l="1"/>
  <c r="H181" i="3" s="1"/>
  <c r="F180" i="3"/>
  <c r="H180" i="3" s="1"/>
  <c r="G385" i="1"/>
  <c r="I385" i="1" s="1"/>
  <c r="F209" i="3" l="1"/>
  <c r="H209" i="3" s="1"/>
  <c r="G384" i="1"/>
  <c r="I384" i="1" s="1"/>
  <c r="G383" i="1" l="1"/>
  <c r="I383" i="1" s="1"/>
  <c r="F208" i="3"/>
  <c r="H208" i="3" s="1"/>
  <c r="G379" i="1" l="1"/>
  <c r="I379" i="1" s="1"/>
  <c r="F207" i="3"/>
  <c r="H207" i="3" s="1"/>
  <c r="F203" i="3" l="1"/>
  <c r="H203" i="3" s="1"/>
  <c r="G226" i="1" l="1"/>
  <c r="I226" i="1" s="1"/>
  <c r="I227" i="1"/>
  <c r="G215" i="1" l="1"/>
  <c r="I215" i="1" s="1"/>
  <c r="G212" i="1" l="1"/>
  <c r="I212" i="1" s="1"/>
  <c r="F202" i="3"/>
  <c r="H202" i="3" s="1"/>
  <c r="G367" i="1"/>
  <c r="I367" i="1" s="1"/>
  <c r="F439" i="3"/>
  <c r="H439" i="3" s="1"/>
  <c r="G448" i="1"/>
  <c r="I448" i="1" s="1"/>
  <c r="F437" i="3" l="1"/>
  <c r="H437" i="3" s="1"/>
  <c r="G366" i="1"/>
  <c r="I366" i="1" s="1"/>
  <c r="G447" i="1"/>
  <c r="I447" i="1" s="1"/>
  <c r="F201" i="3"/>
  <c r="H201" i="3" s="1"/>
  <c r="F436" i="3" l="1"/>
  <c r="H436" i="3" s="1"/>
  <c r="F200" i="3"/>
  <c r="H200" i="3" s="1"/>
  <c r="G446" i="1"/>
  <c r="F396" i="3"/>
  <c r="H396" i="3" s="1"/>
  <c r="G421" i="1"/>
  <c r="I421" i="1" s="1"/>
  <c r="G439" i="1" l="1"/>
  <c r="I439" i="1" s="1"/>
  <c r="I446" i="1"/>
  <c r="F435" i="3"/>
  <c r="G420" i="1"/>
  <c r="I420" i="1" s="1"/>
  <c r="F395" i="3"/>
  <c r="H395" i="3" s="1"/>
  <c r="F428" i="3" l="1"/>
  <c r="H428" i="3" s="1"/>
  <c r="H435" i="3"/>
  <c r="G438" i="1"/>
  <c r="I438" i="1" s="1"/>
  <c r="F394" i="3"/>
  <c r="H394" i="3" s="1"/>
  <c r="G354" i="1"/>
  <c r="I354" i="1" s="1"/>
  <c r="F412" i="3" l="1"/>
  <c r="H412" i="3" s="1"/>
  <c r="F154" i="3"/>
  <c r="H154" i="3" s="1"/>
  <c r="G329" i="1"/>
  <c r="I329" i="1" l="1"/>
  <c r="G328" i="1"/>
  <c r="I328" i="1" s="1"/>
  <c r="F216" i="3"/>
  <c r="H216" i="3" s="1"/>
  <c r="F153" i="3"/>
  <c r="G391" i="1"/>
  <c r="I391" i="1" s="1"/>
  <c r="H153" i="3" l="1"/>
  <c r="F152" i="3"/>
  <c r="H152" i="3" s="1"/>
  <c r="F215" i="3"/>
  <c r="H215" i="3" s="1"/>
  <c r="G390" i="1"/>
  <c r="I390" i="1" l="1"/>
  <c r="G389" i="1"/>
  <c r="F214" i="3"/>
  <c r="H214" i="3" s="1"/>
  <c r="G388" i="1" l="1"/>
  <c r="I388" i="1" s="1"/>
  <c r="I389" i="1"/>
  <c r="F68" i="3" l="1"/>
  <c r="H68" i="3" s="1"/>
  <c r="F39" i="3"/>
  <c r="H39" i="3" s="1"/>
  <c r="F331" i="3"/>
  <c r="H331" i="3" s="1"/>
  <c r="F38" i="3" l="1"/>
  <c r="H38" i="3" s="1"/>
  <c r="F67" i="3"/>
  <c r="H67" i="3" s="1"/>
  <c r="F329" i="3"/>
  <c r="H329" i="3" s="1"/>
  <c r="F330" i="3"/>
  <c r="H330" i="3" s="1"/>
  <c r="F37" i="3" l="1"/>
  <c r="H37" i="3" s="1"/>
  <c r="F66" i="3"/>
  <c r="H66" i="3" s="1"/>
  <c r="G247" i="1" l="1"/>
  <c r="I247" i="1" s="1"/>
  <c r="G482" i="1"/>
  <c r="I482" i="1" s="1"/>
  <c r="G481" i="1" l="1"/>
  <c r="I481" i="1" s="1"/>
  <c r="G246" i="1"/>
  <c r="I246" i="1" s="1"/>
  <c r="G173" i="1"/>
  <c r="I173" i="1" s="1"/>
  <c r="G172" i="1" l="1"/>
  <c r="I172" i="1" s="1"/>
  <c r="G336" i="1" l="1"/>
  <c r="I336" i="1" s="1"/>
  <c r="F389" i="3" l="1"/>
  <c r="H389" i="3" s="1"/>
  <c r="G417" i="1" l="1"/>
  <c r="I417" i="1" s="1"/>
  <c r="G416" i="1" l="1"/>
  <c r="I416" i="1" s="1"/>
  <c r="F406" i="3"/>
  <c r="H406" i="3" s="1"/>
  <c r="F411" i="3"/>
  <c r="H411" i="3" s="1"/>
  <c r="F390" i="3"/>
  <c r="H390" i="3" s="1"/>
  <c r="G436" i="1"/>
  <c r="I436" i="1" s="1"/>
  <c r="G435" i="1"/>
  <c r="I435" i="1" s="1"/>
  <c r="G415" i="1" l="1"/>
  <c r="I415" i="1" s="1"/>
  <c r="F405" i="3"/>
  <c r="H405" i="3" s="1"/>
  <c r="F410" i="3"/>
  <c r="H410" i="3" s="1"/>
  <c r="F388" i="3"/>
  <c r="H388" i="3" s="1"/>
  <c r="F404" i="3" l="1"/>
  <c r="H404" i="3" s="1"/>
  <c r="F387" i="3"/>
  <c r="H387" i="3" s="1"/>
  <c r="F409" i="3"/>
  <c r="H409" i="3" s="1"/>
  <c r="F386" i="3" l="1"/>
  <c r="H386" i="3" s="1"/>
  <c r="F178" i="3"/>
  <c r="H178" i="3" s="1"/>
  <c r="G353" i="1" l="1"/>
  <c r="I353" i="1" s="1"/>
  <c r="F46" i="3"/>
  <c r="H46" i="3" s="1"/>
  <c r="G254" i="1"/>
  <c r="I254" i="1" s="1"/>
  <c r="G352" i="1" l="1"/>
  <c r="F45" i="3"/>
  <c r="H45" i="3" s="1"/>
  <c r="G253" i="1"/>
  <c r="I253" i="1" s="1"/>
  <c r="G351" i="1" l="1"/>
  <c r="I351" i="1" s="1"/>
  <c r="I352" i="1"/>
  <c r="F44" i="3"/>
  <c r="H44" i="3" s="1"/>
  <c r="G252" i="1"/>
  <c r="I252" i="1" s="1"/>
  <c r="F43" i="3" l="1"/>
  <c r="H43" i="3" s="1"/>
  <c r="F317" i="3" l="1"/>
  <c r="H317" i="3" s="1"/>
  <c r="G104" i="1"/>
  <c r="I104" i="1" s="1"/>
  <c r="F316" i="3" l="1"/>
  <c r="H316" i="3" s="1"/>
  <c r="F136" i="3" l="1"/>
  <c r="H136" i="3" s="1"/>
  <c r="F135" i="3" l="1"/>
  <c r="H135" i="3" s="1"/>
  <c r="G20" i="1"/>
  <c r="I20" i="1" s="1"/>
  <c r="G25" i="1"/>
  <c r="I25" i="1" s="1"/>
  <c r="G24" i="1" l="1"/>
  <c r="G19" i="1"/>
  <c r="I19" i="1" s="1"/>
  <c r="F134" i="3"/>
  <c r="H134" i="3" s="1"/>
  <c r="I24" i="1" l="1"/>
  <c r="G23" i="1"/>
  <c r="I23" i="1" s="1"/>
  <c r="G18" i="1"/>
  <c r="I18" i="1" s="1"/>
  <c r="F133" i="3"/>
  <c r="H133" i="3" s="1"/>
  <c r="F78" i="3"/>
  <c r="H78" i="3" s="1"/>
  <c r="G129" i="1"/>
  <c r="I129" i="1" s="1"/>
  <c r="F361" i="3"/>
  <c r="H361" i="3" s="1"/>
  <c r="G200" i="1"/>
  <c r="I200" i="1" s="1"/>
  <c r="F174" i="3"/>
  <c r="H174" i="3" s="1"/>
  <c r="G349" i="1"/>
  <c r="I349" i="1" s="1"/>
  <c r="F151" i="3"/>
  <c r="H151" i="3" s="1"/>
  <c r="G326" i="1"/>
  <c r="I326" i="1" s="1"/>
  <c r="F118" i="3"/>
  <c r="H118" i="3" s="1"/>
  <c r="G297" i="1"/>
  <c r="I297" i="1" s="1"/>
  <c r="F86" i="3"/>
  <c r="H86" i="3" s="1"/>
  <c r="G268" i="1"/>
  <c r="I268" i="1" s="1"/>
  <c r="G325" i="1" l="1"/>
  <c r="I325" i="1" s="1"/>
  <c r="G296" i="1"/>
  <c r="I296" i="1" s="1"/>
  <c r="G17" i="1"/>
  <c r="I17" i="1" s="1"/>
  <c r="F173" i="3"/>
  <c r="H173" i="3" s="1"/>
  <c r="F150" i="3"/>
  <c r="H150" i="3" s="1"/>
  <c r="G199" i="1"/>
  <c r="I199" i="1" s="1"/>
  <c r="F77" i="3"/>
  <c r="H77" i="3" s="1"/>
  <c r="F85" i="3"/>
  <c r="H85" i="3" s="1"/>
  <c r="F360" i="3"/>
  <c r="H360" i="3" s="1"/>
  <c r="G128" i="1"/>
  <c r="I128" i="1" s="1"/>
  <c r="F117" i="3"/>
  <c r="H117" i="3" s="1"/>
  <c r="G348" i="1"/>
  <c r="I348" i="1" s="1"/>
  <c r="F149" i="3" l="1"/>
  <c r="H149" i="3" s="1"/>
  <c r="G321" i="1"/>
  <c r="I321" i="1" s="1"/>
  <c r="G295" i="1"/>
  <c r="I295" i="1" s="1"/>
  <c r="F359" i="3"/>
  <c r="H359" i="3" s="1"/>
  <c r="F172" i="3"/>
  <c r="H172" i="3" s="1"/>
  <c r="F76" i="3"/>
  <c r="H76" i="3" s="1"/>
  <c r="F116" i="3"/>
  <c r="H116" i="3" s="1"/>
  <c r="G127" i="1"/>
  <c r="I127" i="1" s="1"/>
  <c r="F145" i="3" l="1"/>
  <c r="H145" i="3" s="1"/>
  <c r="G294" i="1"/>
  <c r="I294" i="1" s="1"/>
  <c r="F115" i="3"/>
  <c r="H115" i="3" s="1"/>
  <c r="F75" i="3"/>
  <c r="H75" i="3" s="1"/>
  <c r="F350" i="3" l="1"/>
  <c r="H350" i="3" s="1"/>
  <c r="F334" i="3"/>
  <c r="H334" i="3" s="1"/>
  <c r="G189" i="1"/>
  <c r="I189" i="1" s="1"/>
  <c r="G164" i="1"/>
  <c r="I164" i="1" s="1"/>
  <c r="G163" i="1"/>
  <c r="I163" i="1" s="1"/>
  <c r="F332" i="3" l="1"/>
  <c r="H332" i="3" s="1"/>
  <c r="G188" i="1"/>
  <c r="I188" i="1" s="1"/>
  <c r="F349" i="3"/>
  <c r="H349" i="3" s="1"/>
  <c r="F333" i="3"/>
  <c r="H333" i="3" s="1"/>
  <c r="F385" i="3"/>
  <c r="H385" i="3" s="1"/>
  <c r="F384" i="3" l="1"/>
  <c r="H384" i="3" s="1"/>
  <c r="F348" i="3"/>
  <c r="H348" i="3" s="1"/>
  <c r="F383" i="3" l="1"/>
  <c r="H383" i="3" s="1"/>
  <c r="G413" i="1" l="1"/>
  <c r="I413" i="1" s="1"/>
  <c r="G412" i="1" l="1"/>
  <c r="I412" i="1" s="1"/>
  <c r="F17" i="3" l="1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50" i="3"/>
  <c r="H50" i="3" s="1"/>
  <c r="F52" i="3"/>
  <c r="H52" i="3" s="1"/>
  <c r="F54" i="3"/>
  <c r="H54" i="3" s="1"/>
  <c r="F60" i="3"/>
  <c r="H60" i="3" s="1"/>
  <c r="F63" i="3"/>
  <c r="H63" i="3" s="1"/>
  <c r="F65" i="3"/>
  <c r="H65" i="3" s="1"/>
  <c r="F82" i="3"/>
  <c r="H82" i="3" s="1"/>
  <c r="F84" i="3"/>
  <c r="H84" i="3" s="1"/>
  <c r="F92" i="3"/>
  <c r="H92" i="3" s="1"/>
  <c r="F95" i="3"/>
  <c r="H95" i="3" s="1"/>
  <c r="F104" i="3"/>
  <c r="H104" i="3" s="1"/>
  <c r="F123" i="3"/>
  <c r="H123" i="3" s="1"/>
  <c r="F125" i="3"/>
  <c r="H125" i="3" s="1"/>
  <c r="F128" i="3"/>
  <c r="H128" i="3" s="1"/>
  <c r="F140" i="3"/>
  <c r="H140" i="3" s="1"/>
  <c r="F144" i="3"/>
  <c r="H144" i="3" s="1"/>
  <c r="F158" i="3"/>
  <c r="H158" i="3" s="1"/>
  <c r="F161" i="3"/>
  <c r="H161" i="3" s="1"/>
  <c r="F163" i="3"/>
  <c r="H163" i="3" s="1"/>
  <c r="F166" i="3"/>
  <c r="H166" i="3" s="1"/>
  <c r="F171" i="3"/>
  <c r="H171" i="3" s="1"/>
  <c r="F221" i="3"/>
  <c r="H221" i="3" s="1"/>
  <c r="F235" i="3"/>
  <c r="H235" i="3" s="1"/>
  <c r="F236" i="3"/>
  <c r="H236" i="3" s="1"/>
  <c r="F277" i="3"/>
  <c r="H277" i="3" s="1"/>
  <c r="F280" i="3"/>
  <c r="H280" i="3" s="1"/>
  <c r="F284" i="3"/>
  <c r="H284" i="3" s="1"/>
  <c r="F298" i="3"/>
  <c r="H298" i="3" s="1"/>
  <c r="F299" i="3"/>
  <c r="H299" i="3" s="1"/>
  <c r="F303" i="3"/>
  <c r="H303" i="3" s="1"/>
  <c r="F305" i="3"/>
  <c r="H305" i="3" s="1"/>
  <c r="F311" i="3"/>
  <c r="H311" i="3" s="1"/>
  <c r="F313" i="3"/>
  <c r="H313" i="3" s="1"/>
  <c r="F320" i="3"/>
  <c r="H320" i="3" s="1"/>
  <c r="F325" i="3"/>
  <c r="H325" i="3" s="1"/>
  <c r="F328" i="3"/>
  <c r="H328" i="3" s="1"/>
  <c r="F337" i="3"/>
  <c r="H337" i="3" s="1"/>
  <c r="F347" i="3"/>
  <c r="H347" i="3" s="1"/>
  <c r="F354" i="3"/>
  <c r="H354" i="3" s="1"/>
  <c r="F356" i="3"/>
  <c r="H356" i="3" s="1"/>
  <c r="F358" i="3"/>
  <c r="H358" i="3" s="1"/>
  <c r="F364" i="3"/>
  <c r="H364" i="3" s="1"/>
  <c r="F366" i="3"/>
  <c r="H366" i="3" s="1"/>
  <c r="F374" i="3"/>
  <c r="H374" i="3" s="1"/>
  <c r="F378" i="3"/>
  <c r="H378" i="3" s="1"/>
  <c r="F382" i="3"/>
  <c r="H382" i="3" s="1"/>
  <c r="F393" i="3"/>
  <c r="H393" i="3" s="1"/>
  <c r="F400" i="3"/>
  <c r="H400" i="3" s="1"/>
  <c r="F402" i="3"/>
  <c r="H402" i="3" s="1"/>
  <c r="F450" i="3"/>
  <c r="H450" i="3" s="1"/>
  <c r="F454" i="3"/>
  <c r="H454" i="3" s="1"/>
  <c r="G479" i="1"/>
  <c r="I479" i="1" s="1"/>
  <c r="G477" i="1"/>
  <c r="G474" i="1"/>
  <c r="I474" i="1" s="1"/>
  <c r="G468" i="1"/>
  <c r="I468" i="1" s="1"/>
  <c r="G466" i="1"/>
  <c r="I466" i="1" s="1"/>
  <c r="G464" i="1"/>
  <c r="I464" i="1" s="1"/>
  <c r="G460" i="1"/>
  <c r="I460" i="1" s="1"/>
  <c r="G431" i="1"/>
  <c r="I431" i="1" s="1"/>
  <c r="G427" i="1"/>
  <c r="I427" i="1" s="1"/>
  <c r="G425" i="1"/>
  <c r="I425" i="1" s="1"/>
  <c r="G410" i="1"/>
  <c r="I410" i="1" s="1"/>
  <c r="G406" i="1"/>
  <c r="I406" i="1" s="1"/>
  <c r="G402" i="1"/>
  <c r="I402" i="1" s="1"/>
  <c r="G346" i="1"/>
  <c r="I346" i="1" s="1"/>
  <c r="G341" i="1"/>
  <c r="I341" i="1" s="1"/>
  <c r="G338" i="1"/>
  <c r="I338" i="1" s="1"/>
  <c r="G333" i="1"/>
  <c r="I333" i="1" s="1"/>
  <c r="G319" i="1"/>
  <c r="I319" i="1" s="1"/>
  <c r="G315" i="1"/>
  <c r="I315" i="1" s="1"/>
  <c r="G304" i="1"/>
  <c r="I304" i="1" s="1"/>
  <c r="G302" i="1"/>
  <c r="I302" i="1" s="1"/>
  <c r="G282" i="1"/>
  <c r="I282" i="1" s="1"/>
  <c r="G277" i="1"/>
  <c r="I277" i="1" s="1"/>
  <c r="G274" i="1"/>
  <c r="I274" i="1" s="1"/>
  <c r="G266" i="1"/>
  <c r="I266" i="1" s="1"/>
  <c r="G264" i="1"/>
  <c r="I264" i="1" s="1"/>
  <c r="G244" i="1"/>
  <c r="I244" i="1" s="1"/>
  <c r="G242" i="1"/>
  <c r="I242" i="1" s="1"/>
  <c r="G240" i="1"/>
  <c r="I240" i="1" s="1"/>
  <c r="G237" i="1"/>
  <c r="I237" i="1" s="1"/>
  <c r="G205" i="1"/>
  <c r="I205" i="1" s="1"/>
  <c r="G203" i="1"/>
  <c r="I203" i="1" s="1"/>
  <c r="G197" i="1"/>
  <c r="I197" i="1" s="1"/>
  <c r="G195" i="1"/>
  <c r="I195" i="1" s="1"/>
  <c r="G193" i="1"/>
  <c r="I193" i="1" s="1"/>
  <c r="G186" i="1"/>
  <c r="I186" i="1" s="1"/>
  <c r="G170" i="1"/>
  <c r="I170" i="1" s="1"/>
  <c r="G167" i="1"/>
  <c r="I167" i="1" s="1"/>
  <c r="G161" i="1"/>
  <c r="I161" i="1" s="1"/>
  <c r="G148" i="1"/>
  <c r="I148" i="1" s="1"/>
  <c r="G144" i="1"/>
  <c r="I144" i="1" s="1"/>
  <c r="G138" i="1"/>
  <c r="I138" i="1" s="1"/>
  <c r="G134" i="1"/>
  <c r="I134" i="1" s="1"/>
  <c r="G122" i="1"/>
  <c r="I122" i="1" s="1"/>
  <c r="G120" i="1"/>
  <c r="I120" i="1" s="1"/>
  <c r="G118" i="1"/>
  <c r="I118" i="1" s="1"/>
  <c r="G112" i="1"/>
  <c r="I112" i="1" s="1"/>
  <c r="G107" i="1"/>
  <c r="I107" i="1" s="1"/>
  <c r="G100" i="1"/>
  <c r="I100" i="1" s="1"/>
  <c r="G92" i="1"/>
  <c r="I92" i="1" s="1"/>
  <c r="G90" i="1"/>
  <c r="I90" i="1" s="1"/>
  <c r="G85" i="1"/>
  <c r="I85" i="1" s="1"/>
  <c r="G39" i="1"/>
  <c r="I39" i="1" s="1"/>
  <c r="I477" i="1" l="1"/>
  <c r="G476" i="1"/>
  <c r="I476" i="1" s="1"/>
  <c r="F126" i="3"/>
  <c r="H126" i="3" s="1"/>
  <c r="G430" i="1"/>
  <c r="I430" i="1" s="1"/>
  <c r="G97" i="1"/>
  <c r="I97" i="1" s="1"/>
  <c r="F103" i="3"/>
  <c r="H103" i="3" s="1"/>
  <c r="F276" i="3"/>
  <c r="H276" i="3" s="1"/>
  <c r="F310" i="3"/>
  <c r="H310" i="3" s="1"/>
  <c r="G147" i="1"/>
  <c r="I147" i="1" s="1"/>
  <c r="G424" i="1"/>
  <c r="I424" i="1" s="1"/>
  <c r="G276" i="1"/>
  <c r="I276" i="1" s="1"/>
  <c r="G239" i="1"/>
  <c r="I239" i="1" s="1"/>
  <c r="G106" i="1"/>
  <c r="I106" i="1" s="1"/>
  <c r="G345" i="1"/>
  <c r="I345" i="1" s="1"/>
  <c r="G117" i="1"/>
  <c r="I117" i="1" s="1"/>
  <c r="G185" i="1"/>
  <c r="I185" i="1" s="1"/>
  <c r="G192" i="1"/>
  <c r="I192" i="1" s="1"/>
  <c r="G263" i="1"/>
  <c r="G38" i="1"/>
  <c r="G37" i="1" s="1"/>
  <c r="G409" i="1"/>
  <c r="I409" i="1" s="1"/>
  <c r="G84" i="1"/>
  <c r="I84" i="1" s="1"/>
  <c r="G405" i="1"/>
  <c r="I405" i="1" s="1"/>
  <c r="G459" i="1"/>
  <c r="I459" i="1" s="1"/>
  <c r="G473" i="1"/>
  <c r="I473" i="1" s="1"/>
  <c r="G401" i="1"/>
  <c r="I401" i="1" s="1"/>
  <c r="G146" i="1"/>
  <c r="I146" i="1" s="1"/>
  <c r="G111" i="1"/>
  <c r="I111" i="1" s="1"/>
  <c r="G80" i="1"/>
  <c r="G133" i="1"/>
  <c r="I133" i="1" s="1"/>
  <c r="G143" i="1"/>
  <c r="I143" i="1" s="1"/>
  <c r="G169" i="1"/>
  <c r="I169" i="1" s="1"/>
  <c r="F399" i="3"/>
  <c r="H399" i="3" s="1"/>
  <c r="F357" i="3"/>
  <c r="H357" i="3" s="1"/>
  <c r="F319" i="3"/>
  <c r="H319" i="3" s="1"/>
  <c r="F304" i="3"/>
  <c r="H304" i="3" s="1"/>
  <c r="F279" i="3"/>
  <c r="H279" i="3" s="1"/>
  <c r="F162" i="3"/>
  <c r="H162" i="3" s="1"/>
  <c r="F139" i="3"/>
  <c r="H139" i="3" s="1"/>
  <c r="F83" i="3"/>
  <c r="H83" i="3" s="1"/>
  <c r="F51" i="3"/>
  <c r="H51" i="3" s="1"/>
  <c r="F24" i="3"/>
  <c r="H24" i="3" s="1"/>
  <c r="G137" i="1"/>
  <c r="I137" i="1" s="1"/>
  <c r="G236" i="1"/>
  <c r="I236" i="1" s="1"/>
  <c r="G281" i="1"/>
  <c r="I281" i="1" s="1"/>
  <c r="G318" i="1"/>
  <c r="I318" i="1" s="1"/>
  <c r="F453" i="3"/>
  <c r="H453" i="3" s="1"/>
  <c r="F381" i="3"/>
  <c r="H381" i="3" s="1"/>
  <c r="F373" i="3"/>
  <c r="H373" i="3" s="1"/>
  <c r="F355" i="3"/>
  <c r="H355" i="3" s="1"/>
  <c r="F327" i="3"/>
  <c r="H327" i="3" s="1"/>
  <c r="F302" i="3"/>
  <c r="H302" i="3" s="1"/>
  <c r="F220" i="3"/>
  <c r="H220" i="3" s="1"/>
  <c r="F170" i="3"/>
  <c r="H170" i="3" s="1"/>
  <c r="F160" i="3"/>
  <c r="H160" i="3" s="1"/>
  <c r="F143" i="3"/>
  <c r="H143" i="3" s="1"/>
  <c r="F81" i="3"/>
  <c r="H81" i="3" s="1"/>
  <c r="F59" i="3"/>
  <c r="H59" i="3" s="1"/>
  <c r="F49" i="3"/>
  <c r="H49" i="3" s="1"/>
  <c r="F33" i="3"/>
  <c r="H33" i="3" s="1"/>
  <c r="F22" i="3"/>
  <c r="H22" i="3" s="1"/>
  <c r="G166" i="1"/>
  <c r="I166" i="1" s="1"/>
  <c r="G340" i="1"/>
  <c r="I340" i="1" s="1"/>
  <c r="F449" i="3"/>
  <c r="H449" i="3" s="1"/>
  <c r="F392" i="3"/>
  <c r="H392" i="3" s="1"/>
  <c r="F365" i="3"/>
  <c r="H365" i="3" s="1"/>
  <c r="F353" i="3"/>
  <c r="H353" i="3" s="1"/>
  <c r="F346" i="3"/>
  <c r="H346" i="3" s="1"/>
  <c r="F312" i="3"/>
  <c r="H312" i="3" s="1"/>
  <c r="F283" i="3"/>
  <c r="H283" i="3" s="1"/>
  <c r="F124" i="3"/>
  <c r="H124" i="3" s="1"/>
  <c r="F94" i="3"/>
  <c r="H94" i="3" s="1"/>
  <c r="F64" i="3"/>
  <c r="F53" i="3"/>
  <c r="H53" i="3" s="1"/>
  <c r="F31" i="3"/>
  <c r="H31" i="3" s="1"/>
  <c r="F20" i="3"/>
  <c r="H20" i="3" s="1"/>
  <c r="G332" i="1"/>
  <c r="I332" i="1" s="1"/>
  <c r="G160" i="1"/>
  <c r="G273" i="1"/>
  <c r="I273" i="1" s="1"/>
  <c r="G314" i="1"/>
  <c r="I314" i="1" s="1"/>
  <c r="F401" i="3"/>
  <c r="H401" i="3" s="1"/>
  <c r="F377" i="3"/>
  <c r="H377" i="3" s="1"/>
  <c r="F363" i="3"/>
  <c r="H363" i="3" s="1"/>
  <c r="F336" i="3"/>
  <c r="H336" i="3" s="1"/>
  <c r="F324" i="3"/>
  <c r="H324" i="3" s="1"/>
  <c r="F224" i="3"/>
  <c r="H224" i="3" s="1"/>
  <c r="F165" i="3"/>
  <c r="H165" i="3" s="1"/>
  <c r="F157" i="3"/>
  <c r="H157" i="3" s="1"/>
  <c r="F122" i="3"/>
  <c r="H122" i="3" s="1"/>
  <c r="F91" i="3"/>
  <c r="H91" i="3" s="1"/>
  <c r="F62" i="3"/>
  <c r="H62" i="3" s="1"/>
  <c r="F35" i="3"/>
  <c r="H35" i="3" s="1"/>
  <c r="F28" i="3"/>
  <c r="H28" i="3" s="1"/>
  <c r="F16" i="3"/>
  <c r="H16" i="3" s="1"/>
  <c r="F297" i="3"/>
  <c r="H297" i="3" s="1"/>
  <c r="F234" i="3"/>
  <c r="H234" i="3" s="1"/>
  <c r="G301" i="1"/>
  <c r="I301" i="1" s="1"/>
  <c r="G335" i="1"/>
  <c r="I335" i="1" s="1"/>
  <c r="G463" i="1"/>
  <c r="I463" i="1" s="1"/>
  <c r="G202" i="1"/>
  <c r="I202" i="1" s="1"/>
  <c r="G89" i="1"/>
  <c r="I89" i="1" s="1"/>
  <c r="H64" i="3" l="1"/>
  <c r="F61" i="3"/>
  <c r="I80" i="1"/>
  <c r="G79" i="1"/>
  <c r="I79" i="1" s="1"/>
  <c r="I263" i="1"/>
  <c r="G262" i="1"/>
  <c r="I262" i="1" s="1"/>
  <c r="I160" i="1"/>
  <c r="G159" i="1"/>
  <c r="I159" i="1" s="1"/>
  <c r="I37" i="1"/>
  <c r="I38" i="1"/>
  <c r="G88" i="1"/>
  <c r="I88" i="1" s="1"/>
  <c r="G116" i="1"/>
  <c r="G191" i="1"/>
  <c r="I191" i="1" s="1"/>
  <c r="F93" i="3"/>
  <c r="H93" i="3" s="1"/>
  <c r="G235" i="1"/>
  <c r="I235" i="1" s="1"/>
  <c r="G408" i="1"/>
  <c r="I408" i="1" s="1"/>
  <c r="G300" i="1"/>
  <c r="I300" i="1" s="1"/>
  <c r="F102" i="3"/>
  <c r="H102" i="3" s="1"/>
  <c r="F309" i="3"/>
  <c r="H309" i="3" s="1"/>
  <c r="F222" i="3"/>
  <c r="H222" i="3" s="1"/>
  <c r="F282" i="3"/>
  <c r="H282" i="3" s="1"/>
  <c r="G313" i="1"/>
  <c r="I313" i="1" s="1"/>
  <c r="G404" i="1"/>
  <c r="I404" i="1" s="1"/>
  <c r="G331" i="1"/>
  <c r="I331" i="1" s="1"/>
  <c r="G184" i="1"/>
  <c r="I184" i="1" s="1"/>
  <c r="F318" i="3"/>
  <c r="H318" i="3" s="1"/>
  <c r="G83" i="1"/>
  <c r="I83" i="1" s="1"/>
  <c r="G472" i="1"/>
  <c r="I472" i="1" s="1"/>
  <c r="G429" i="1"/>
  <c r="I429" i="1" s="1"/>
  <c r="F169" i="3"/>
  <c r="H169" i="3" s="1"/>
  <c r="G317" i="1"/>
  <c r="I317" i="1" s="1"/>
  <c r="G344" i="1"/>
  <c r="I344" i="1" s="1"/>
  <c r="F30" i="3"/>
  <c r="H30" i="3" s="1"/>
  <c r="G142" i="1"/>
  <c r="I142" i="1" s="1"/>
  <c r="F48" i="3"/>
  <c r="H48" i="3" s="1"/>
  <c r="F80" i="3"/>
  <c r="F301" i="3"/>
  <c r="H301" i="3" s="1"/>
  <c r="G462" i="1"/>
  <c r="I462" i="1" s="1"/>
  <c r="G400" i="1"/>
  <c r="I400" i="1" s="1"/>
  <c r="G458" i="1"/>
  <c r="I458" i="1" s="1"/>
  <c r="F19" i="3"/>
  <c r="H19" i="3" s="1"/>
  <c r="F159" i="3"/>
  <c r="H159" i="3" s="1"/>
  <c r="F398" i="3"/>
  <c r="H398" i="3" s="1"/>
  <c r="F352" i="3"/>
  <c r="H352" i="3" s="1"/>
  <c r="F121" i="3"/>
  <c r="H121" i="3" s="1"/>
  <c r="H61" i="3"/>
  <c r="F362" i="3"/>
  <c r="H362" i="3" s="1"/>
  <c r="F233" i="3"/>
  <c r="F232" i="3" s="1"/>
  <c r="F296" i="3"/>
  <c r="H296" i="3" s="1"/>
  <c r="F15" i="3"/>
  <c r="H15" i="3" s="1"/>
  <c r="F90" i="3"/>
  <c r="H90" i="3" s="1"/>
  <c r="F164" i="3"/>
  <c r="H164" i="3" s="1"/>
  <c r="F323" i="3"/>
  <c r="F376" i="3"/>
  <c r="H376" i="3" s="1"/>
  <c r="F391" i="3"/>
  <c r="H391" i="3" s="1"/>
  <c r="F58" i="3"/>
  <c r="H58" i="3" s="1"/>
  <c r="F372" i="3"/>
  <c r="H372" i="3" s="1"/>
  <c r="F452" i="3"/>
  <c r="H452" i="3" s="1"/>
  <c r="F278" i="3"/>
  <c r="H278" i="3" s="1"/>
  <c r="G110" i="1"/>
  <c r="I110" i="1" s="1"/>
  <c r="F27" i="3"/>
  <c r="H27" i="3" s="1"/>
  <c r="F156" i="3"/>
  <c r="H156" i="3" s="1"/>
  <c r="F335" i="3"/>
  <c r="H335" i="3" s="1"/>
  <c r="F281" i="3"/>
  <c r="H281" i="3" s="1"/>
  <c r="F345" i="3"/>
  <c r="H345" i="3" s="1"/>
  <c r="F448" i="3"/>
  <c r="H448" i="3" s="1"/>
  <c r="F142" i="3"/>
  <c r="H142" i="3" s="1"/>
  <c r="F219" i="3"/>
  <c r="F326" i="3"/>
  <c r="H326" i="3" s="1"/>
  <c r="F380" i="3"/>
  <c r="H380" i="3" s="1"/>
  <c r="G136" i="1"/>
  <c r="I136" i="1" s="1"/>
  <c r="F138" i="3"/>
  <c r="H138" i="3" s="1"/>
  <c r="F275" i="3"/>
  <c r="G132" i="1"/>
  <c r="I132" i="1" s="1"/>
  <c r="I116" i="1" l="1"/>
  <c r="G115" i="1"/>
  <c r="F213" i="3"/>
  <c r="H213" i="3" s="1"/>
  <c r="H275" i="3"/>
  <c r="F274" i="3"/>
  <c r="H274" i="3" s="1"/>
  <c r="H80" i="3"/>
  <c r="F79" i="3"/>
  <c r="H79" i="3" s="1"/>
  <c r="H219" i="3"/>
  <c r="F322" i="3"/>
  <c r="H322" i="3" s="1"/>
  <c r="G299" i="1"/>
  <c r="I299" i="1" s="1"/>
  <c r="H323" i="3"/>
  <c r="H232" i="3"/>
  <c r="H233" i="3"/>
  <c r="F351" i="3"/>
  <c r="H351" i="3" s="1"/>
  <c r="F47" i="3"/>
  <c r="H47" i="3" s="1"/>
  <c r="F300" i="3"/>
  <c r="H300" i="3" s="1"/>
  <c r="F26" i="3"/>
  <c r="H26" i="3" s="1"/>
  <c r="G343" i="1"/>
  <c r="I343" i="1" s="1"/>
  <c r="I115" i="1"/>
  <c r="G22" i="1"/>
  <c r="I22" i="1" s="1"/>
  <c r="F285" i="3"/>
  <c r="H285" i="3" s="1"/>
  <c r="F120" i="3"/>
  <c r="H120" i="3" s="1"/>
  <c r="G141" i="1"/>
  <c r="I141" i="1" s="1"/>
  <c r="G158" i="1"/>
  <c r="I158" i="1" s="1"/>
  <c r="G234" i="1"/>
  <c r="F375" i="3"/>
  <c r="H375" i="3" s="1"/>
  <c r="F137" i="3"/>
  <c r="H137" i="3" s="1"/>
  <c r="G423" i="1"/>
  <c r="I423" i="1" s="1"/>
  <c r="F155" i="3"/>
  <c r="H155" i="3" s="1"/>
  <c r="F379" i="3"/>
  <c r="H379" i="3" s="1"/>
  <c r="F403" i="3"/>
  <c r="H403" i="3" s="1"/>
  <c r="F141" i="3"/>
  <c r="H141" i="3" s="1"/>
  <c r="F344" i="3"/>
  <c r="H344" i="3" s="1"/>
  <c r="F168" i="3"/>
  <c r="H168" i="3" s="1"/>
  <c r="G131" i="1"/>
  <c r="I131" i="1" s="1"/>
  <c r="G471" i="1"/>
  <c r="I471" i="1" s="1"/>
  <c r="F18" i="3"/>
  <c r="H18" i="3" s="1"/>
  <c r="G457" i="1"/>
  <c r="I457" i="1" s="1"/>
  <c r="F371" i="3"/>
  <c r="H371" i="3" s="1"/>
  <c r="F14" i="3"/>
  <c r="H14" i="3" s="1"/>
  <c r="F447" i="3"/>
  <c r="H447" i="3" s="1"/>
  <c r="G109" i="1"/>
  <c r="I109" i="1" s="1"/>
  <c r="F451" i="3"/>
  <c r="H451" i="3" s="1"/>
  <c r="I234" i="1" l="1"/>
  <c r="G12" i="1"/>
  <c r="I12" i="1" s="1"/>
  <c r="G399" i="1"/>
  <c r="I399" i="1" s="1"/>
  <c r="F13" i="3"/>
  <c r="H13" i="3" s="1"/>
  <c r="F446" i="3"/>
  <c r="F212" i="3"/>
  <c r="H212" i="3" s="1"/>
  <c r="F321" i="3"/>
  <c r="H321" i="3" s="1"/>
  <c r="G114" i="1"/>
  <c r="I114" i="1" s="1"/>
  <c r="F119" i="3"/>
  <c r="H119" i="3" s="1"/>
  <c r="F397" i="3"/>
  <c r="H397" i="3" s="1"/>
  <c r="G470" i="1"/>
  <c r="I470" i="1" s="1"/>
  <c r="G312" i="1"/>
  <c r="I312" i="1" s="1"/>
  <c r="G456" i="1"/>
  <c r="I456" i="1" s="1"/>
  <c r="F114" i="3"/>
  <c r="H114" i="3" s="1"/>
  <c r="G233" i="1" l="1"/>
  <c r="I233" i="1" s="1"/>
  <c r="H446" i="3"/>
  <c r="F370" i="3"/>
  <c r="H370" i="3" s="1"/>
  <c r="F177" i="3"/>
  <c r="H177" i="3" s="1"/>
  <c r="F132" i="3"/>
  <c r="H132" i="3" s="1"/>
  <c r="F176" i="3" l="1"/>
  <c r="H176" i="3" s="1"/>
  <c r="F175" i="3" l="1"/>
  <c r="H175" i="3" s="1"/>
  <c r="F167" i="3" l="1"/>
  <c r="H167" i="3" l="1"/>
  <c r="F459" i="3"/>
  <c r="H459" i="3" s="1"/>
  <c r="G218" i="1"/>
  <c r="I218" i="1" s="1"/>
  <c r="G217" i="1" l="1"/>
  <c r="G211" i="1" l="1"/>
  <c r="I217" i="1"/>
  <c r="G210" i="1" l="1"/>
  <c r="I211" i="1"/>
  <c r="I210" i="1" l="1"/>
  <c r="G140" i="1"/>
  <c r="I140" i="1" l="1"/>
  <c r="G484" i="1"/>
  <c r="I484" i="1" s="1"/>
</calcChain>
</file>

<file path=xl/sharedStrings.xml><?xml version="1.0" encoding="utf-8"?>
<sst xmlns="http://schemas.openxmlformats.org/spreadsheetml/2006/main" count="4538" uniqueCount="352">
  <si>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</si>
  <si>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</si>
  <si>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</si>
  <si>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</si>
  <si>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</si>
  <si>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</si>
  <si>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</si>
  <si>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</si>
  <si>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</si>
  <si>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</si>
  <si>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</si>
  <si>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</si>
  <si>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</si>
  <si>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</si>
  <si>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</si>
  <si>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</si>
  <si>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</si>
  <si>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</si>
  <si>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</si>
  <si>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</si>
  <si>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</si>
  <si>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</si>
  <si>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</si>
  <si>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</si>
  <si>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</si>
  <si>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</si>
  <si>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</si>
  <si>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</si>
  <si>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</si>
  <si>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</si>
  <si>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</si>
  <si>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</si>
  <si>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</si>
  <si>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</si>
  <si>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</si>
  <si>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</si>
  <si>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</si>
  <si>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</si>
  <si>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</si>
  <si>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</si>
  <si>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</si>
  <si>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</si>
  <si>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</si>
  <si>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</si>
  <si>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</si>
  <si>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</si>
  <si>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</si>
  <si>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</si>
  <si>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</si>
  <si>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</si>
  <si>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</si>
  <si>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</si>
  <si>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</si>
  <si>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</si>
  <si>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</si>
  <si>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</si>
  <si>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</si>
  <si>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</si>
  <si>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</si>
  <si>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</si>
  <si>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</si>
  <si>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</si>
  <si>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</si>
  <si>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</si>
  <si>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</si>
  <si>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</si>
  <si>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</si>
  <si>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</si>
  <si>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</si>
  <si>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</si>
  <si>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</si>
  <si>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</si>
  <si>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</si>
  <si>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</si>
  <si>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</si>
  <si>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</si>
  <si>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</si>
  <si>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</si>
  <si>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</si>
  <si>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</si>
  <si>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</si>
  <si>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</si>
  <si>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</si>
  <si>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</si>
  <si>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</si>
  <si>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</si>
  <si>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</si>
  <si>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</si>
  <si>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</si>
  <si>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</si>
  <si>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</si>
  <si>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</si>
  <si>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</si>
  <si>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</si>
  <si>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</si>
  <si>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</si>
  <si>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</si>
  <si>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</si>
  <si>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929</t>
  </si>
  <si>
    <t>ВСЕГО РАСХОДОВ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</si>
  <si>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</si>
  <si>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</si>
  <si>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</si>
  <si>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</si>
  <si>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</si>
  <si>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</si>
  <si>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</si>
  <si>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</si>
  <si>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</si>
  <si>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</si>
  <si>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</si>
  <si>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</si>
  <si>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</si>
  <si>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</si>
  <si>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</si>
  <si>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</si>
  <si>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</si>
  <si>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</si>
  <si>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</si>
  <si>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</si>
  <si>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</si>
  <si>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</si>
  <si>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</si>
  <si>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</si>
  <si>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</si>
  <si>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</si>
  <si>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</si>
  <si>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</si>
  <si>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</si>
  <si>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</si>
  <si>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</si>
  <si>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</si>
  <si>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</si>
  <si>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</si>
  <si>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 xml:space="preserve"> КИНЕМАТОГРАФИЯ</t>
  </si>
  <si>
    <t>03012R0820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</si>
  <si>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</si>
  <si>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</si>
  <si>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</si>
  <si>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</si>
  <si>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</si>
  <si>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</si>
  <si>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</si>
  <si>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</si>
  <si>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</si>
  <si>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</si>
  <si>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</si>
  <si>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</si>
  <si>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</si>
  <si>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</si>
  <si>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</si>
  <si>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Организация дополнительного образования</t>
  </si>
  <si>
    <t>0401180320</t>
  </si>
  <si>
    <t>04011S4790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</si>
  <si>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</si>
  <si>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</si>
  <si>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</si>
  <si>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</si>
  <si>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</si>
  <si>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</si>
  <si>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</si>
  <si>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</si>
  <si>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</si>
  <si>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</si>
  <si>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</si>
  <si>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</si>
  <si>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</si>
  <si>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</si>
  <si>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</si>
  <si>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</si>
  <si>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</si>
  <si>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</si>
  <si>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</si>
  <si>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</si>
  <si>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</si>
  <si>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</si>
  <si>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</si>
  <si>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</si>
  <si>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</si>
  <si>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</si>
  <si>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</si>
  <si>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</si>
  <si>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</si>
  <si>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</si>
  <si>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</si>
  <si>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</si>
  <si>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</si>
  <si>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</si>
  <si>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</si>
  <si>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</si>
  <si>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</si>
  <si>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</si>
  <si>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</si>
  <si>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</si>
  <si>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</si>
  <si>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</si>
  <si>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</si>
  <si>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</si>
  <si>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</si>
  <si>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</si>
  <si>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</si>
  <si>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</si>
  <si>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10012L4970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</si>
  <si>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</si>
  <si>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</si>
  <si>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</si>
  <si>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</si>
  <si>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</si>
  <si>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</si>
  <si>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</si>
  <si>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</si>
  <si>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</si>
  <si>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</si>
  <si>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</si>
  <si>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</si>
  <si>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</si>
  <si>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</si>
  <si>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</si>
  <si>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</si>
  <si>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</si>
  <si>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</si>
  <si>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</si>
  <si>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</si>
  <si>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КИНЕМАТОГРАФИЯ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</si>
  <si>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</si>
  <si>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</si>
  <si>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</si>
  <si>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</si>
  <si>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0301283740</t>
  </si>
  <si>
    <t>ДРУГИЕ ВОПРОСЫ В ОБЛАСТИ ЖИЛИЩНО- КОММУНАЛЬНОГО ХОЗЯЙСТВА</t>
  </si>
  <si>
    <t xml:space="preserve">Строительство водозаборного сооружения  в с. Красный Рог Почепского района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</si>
  <si>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</si>
  <si>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</si>
  <si>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</si>
  <si>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</si>
  <si>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</si>
  <si>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</si>
  <si>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Мероприятия по поддержке местных инициатив граждан</t>
  </si>
  <si>
    <t>0901283330</t>
  </si>
  <si>
    <t>12012S1270</t>
  </si>
  <si>
    <t>0301281610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</si>
  <si>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</si>
  <si>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</si>
  <si>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</si>
  <si>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</si>
  <si>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</si>
  <si>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</si>
  <si>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</si>
  <si>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</si>
  <si>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</si>
  <si>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</si>
  <si>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</si>
  <si>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</si>
  <si>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</si>
  <si>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</si>
  <si>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</si>
  <si>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</si>
  <si>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</si>
  <si>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</si>
  <si>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</si>
  <si>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</si>
  <si>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</si>
  <si>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</si>
  <si>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</si>
  <si>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</si>
  <si>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</si>
  <si>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</si>
  <si>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</si>
  <si>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</si>
  <si>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</si>
  <si>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</si>
  <si>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</si>
  <si>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</si>
  <si>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</si>
  <si>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0301254690</t>
  </si>
  <si>
    <t>Проведение Всероссийской переписи населения 2020 года</t>
  </si>
  <si>
    <t>Премии и гранты</t>
  </si>
  <si>
    <t>350</t>
  </si>
  <si>
    <t>Реконструкция водопроводной сети в с. Баклань Почепского района Брянской области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</si>
  <si>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</si>
  <si>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</si>
  <si>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</si>
  <si>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</si>
  <si>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</si>
  <si>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</si>
  <si>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</si>
  <si>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</si>
  <si>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</si>
  <si>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</si>
  <si>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</si>
  <si>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</si>
  <si>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</si>
  <si>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</si>
  <si>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</si>
  <si>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</si>
  <si>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</si>
  <si>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</si>
  <si>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</si>
  <si>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</si>
  <si>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</si>
  <si>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</si>
  <si>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0551182360</t>
  </si>
  <si>
    <t>Приложение №2</t>
  </si>
  <si>
    <t>Приложение №3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</si>
  <si>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</si>
  <si>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</si>
  <si>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</si>
  <si>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</si>
  <si>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</si>
  <si>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</si>
  <si>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</si>
  <si>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</si>
  <si>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</si>
  <si>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120F552430</t>
  </si>
  <si>
    <t>040E250970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</si>
  <si>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</si>
  <si>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</si>
  <si>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</si>
  <si>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</si>
  <si>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</si>
  <si>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</si>
  <si>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</si>
  <si>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Контрольно-счетная палата Почепского района</t>
  </si>
  <si>
    <t>880</t>
  </si>
  <si>
    <t>Специальные расходы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</si>
  <si>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</si>
  <si>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</si>
  <si>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</si>
  <si>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04011S4820</t>
  </si>
  <si>
    <t>Отдельные мероприятия по развитию образования</t>
  </si>
  <si>
    <t>0301281740</t>
  </si>
  <si>
    <t>Предоставление субсидий бюджетным, автономным учреждениям и иным некоммерческим организациям</t>
  </si>
  <si>
    <t>Гражданская оборона</t>
  </si>
  <si>
    <t>Достижение показателей деятельности органов исполнительной власти субъектов Российской Федерации</t>
  </si>
  <si>
    <t>05211L519F</t>
  </si>
  <si>
    <t>Государственная поддержка отрасли культуры за счет средств резервного фонда Правительства Российской Федерации</t>
  </si>
  <si>
    <t>0401181150</t>
  </si>
  <si>
    <t>Противодействие злоупотреблению наркотиками и их незаконному обороту</t>
  </si>
  <si>
    <t>% исполнения к уточненному плану</t>
  </si>
  <si>
    <t xml:space="preserve">Уточненный план на 2021 год </t>
  </si>
  <si>
    <t xml:space="preserve">            Брянской области за  2021 год"</t>
  </si>
  <si>
    <t xml:space="preserve">     к     решению районного Совета народных депутатов                           </t>
  </si>
  <si>
    <t xml:space="preserve">     исполнении  бюджета Почепского муниципального района</t>
  </si>
  <si>
    <t>Расходы  бюджета Почепского муниципального района Брянской области  по разделам, подразделам</t>
  </si>
  <si>
    <t>классификации расходов бюджетов за 2021 год</t>
  </si>
  <si>
    <t>рублей</t>
  </si>
  <si>
    <t xml:space="preserve">  исполнении  бюджета Почепского муниципального района</t>
  </si>
  <si>
    <t xml:space="preserve">     к решению районного Совета народных депутатов                              </t>
  </si>
  <si>
    <t xml:space="preserve">Расходы бюджета по ведомственной структуре расходов бюджета Почепского муниципального района Брянской области  за  2021 год </t>
  </si>
  <si>
    <t xml:space="preserve">Кассовое исполнение за  год </t>
  </si>
  <si>
    <t xml:space="preserve">        от 10.06.2022 г.   № 241         "Об   </t>
  </si>
  <si>
    <t xml:space="preserve">        от 10.06.2022 г.   № 241         "Об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</si>
</sst>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sz val="9"/>
      <name val="Arial Cyr"/>
      <family val="2"/>
      <charset val="204"/>
    </font>
    <font>
      <sz val="9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3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47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24" fillId="0" borderId="0" xfId="42" applyFont="1" applyAlignment="1">
      <alignment horizontal="center" wrapText="1"/>
    </xf>
    <xf numFmtId="0" fontId="25" fillId="0" borderId="0" xfId="42" applyFont="1" applyBorder="1" applyAlignment="1">
      <alignment horizontal="right" wrapText="1"/>
    </xf>
    <xf numFmtId="0" fontId="25" fillId="0" borderId="0" xfId="42" applyNumberFormat="1" applyFont="1" applyBorder="1" applyAlignment="1">
      <alignment horizontal="right" wrapText="1"/>
    </xf>
    <xf numFmtId="0" fontId="18" fillId="0" borderId="0" xfId="42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2" fillId="0" borderId="0" xfId="42" applyNumberFormat="1" applyFont="1" applyBorder="1" applyAlignment="1">
      <alignment horizontal="right"/>
    </xf>
    <xf numFmtId="0" fontId="42" fillId="0" borderId="0" xfId="42" quotePrefix="1" applyFont="1" applyBorder="1" applyAlignment="1">
      <alignment horizontal="right"/>
    </xf>
    <xf numFmtId="49" fontId="42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43" fontId="18" fillId="0" borderId="0" xfId="48" applyNumberFormat="1" applyFont="1"/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21" fillId="0" borderId="0" xfId="42" applyNumberFormat="1" applyFont="1" applyAlignment="1">
      <alignment horizontal="center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0" fontId="0" fillId="34" borderId="0" xfId="0" applyFill="1"/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49" fontId="21" fillId="0" borderId="0" xfId="42" applyNumberFormat="1" applyFont="1" applyAlignment="1">
      <alignment horizontal="center"/>
    </xf>
    <xf numFmtId="0" fontId="20" fillId="34" borderId="10" xfId="42" applyFont="1" applyFill="1" applyBorder="1" applyAlignment="1">
      <alignment horizontal="center" vertical="center" wrapText="1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8" fillId="34" borderId="0" xfId="42" applyFont="1" applyFill="1" applyBorder="1" applyAlignment="1">
      <alignment horizontal="left" wrapText="1"/>
    </xf>
    <xf numFmtId="0" fontId="45" fillId="0" borderId="0" xfId="0" applyFont="1"/>
    <xf numFmtId="164" fontId="25" fillId="0" borderId="0" xfId="48" applyNumberFormat="1" applyFont="1" applyBorder="1" applyAlignment="1">
      <alignment horizontal="right"/>
    </xf>
    <xf numFmtId="164" fontId="25" fillId="0" borderId="0" xfId="48" applyNumberFormat="1" applyFont="1" applyFill="1" applyBorder="1" applyAlignment="1">
      <alignment horizontal="right"/>
    </xf>
    <xf numFmtId="0" fontId="19" fillId="0" borderId="0" xfId="42" applyFont="1" applyAlignment="1">
      <alignment wrapText="1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2"/>
  <sheetViews>
    <sheetView zoomScale="80" zoomScaleNormal="80" workbookViewId="0">
      <selection activeCell="B4" sqref="B4:I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hidden="1" customWidth="1"/>
    <col min="8" max="8" width="23.140625" customWidth="1"/>
    <col min="9" max="9" width="20.85546875" hidden="1" customWidth="1"/>
  </cols>
  <sheetData>
    <row r="1" spans="1:10" ht="22.15" customHeight="1" x14ac:dyDescent="0.25">
      <c r="F1" s="244" t="s">
        <v>302</v>
      </c>
      <c r="G1" s="244"/>
      <c r="H1" s="244"/>
      <c r="I1" s="244"/>
    </row>
    <row r="2" spans="1:10" ht="22.15" customHeight="1" x14ac:dyDescent="0.25">
      <c r="B2" s="245" t="s">
        <v>347</v>
      </c>
      <c r="C2" s="245"/>
      <c r="D2" s="245"/>
      <c r="E2" s="245"/>
      <c r="F2" s="245"/>
      <c r="G2" s="245"/>
      <c r="H2" s="245"/>
      <c r="I2" s="245"/>
    </row>
    <row r="3" spans="1:10" ht="22.15" customHeight="1" x14ac:dyDescent="0.25">
      <c r="B3" s="246" t="s">
        <v>350</v>
      </c>
      <c r="C3" s="246"/>
      <c r="D3" s="246"/>
      <c r="E3" s="246"/>
      <c r="F3" s="246"/>
      <c r="G3" s="246"/>
      <c r="H3" s="246"/>
      <c r="I3" s="246"/>
    </row>
    <row r="4" spans="1:10" ht="22.15" customHeight="1" x14ac:dyDescent="0.25">
      <c r="B4" s="246" t="s">
        <v>346</v>
      </c>
      <c r="C4" s="246"/>
      <c r="D4" s="246"/>
      <c r="E4" s="246"/>
      <c r="F4" s="246"/>
      <c r="G4" s="246"/>
      <c r="H4" s="246"/>
      <c r="I4" s="246"/>
    </row>
    <row r="5" spans="1:10" ht="22.15" customHeight="1" x14ac:dyDescent="0.25">
      <c r="B5" s="246" t="s">
        <v>340</v>
      </c>
      <c r="C5" s="246"/>
      <c r="D5" s="246"/>
      <c r="E5" s="246"/>
      <c r="F5" s="246"/>
      <c r="G5" s="246"/>
      <c r="H5" s="246"/>
      <c r="I5" s="246"/>
    </row>
    <row r="6" spans="1:10" ht="14.45" customHeight="1" x14ac:dyDescent="0.25"/>
    <row r="7" spans="1:10" ht="62.45" customHeight="1" x14ac:dyDescent="0.25">
      <c r="A7" s="243" t="s">
        <v>348</v>
      </c>
      <c r="B7" s="243"/>
      <c r="C7" s="243"/>
      <c r="D7" s="243"/>
      <c r="E7" s="243"/>
      <c r="F7" s="243"/>
      <c r="G7" s="243"/>
      <c r="H7" s="243"/>
      <c r="I7" s="243"/>
      <c r="J7" s="242"/>
    </row>
    <row r="8" spans="1:10" ht="23.45" customHeight="1" x14ac:dyDescent="0.3">
      <c r="A8" s="243"/>
      <c r="B8" s="243"/>
      <c r="C8" s="243"/>
      <c r="D8" s="243"/>
      <c r="E8" s="243"/>
      <c r="F8" s="243"/>
      <c r="G8" s="243"/>
      <c r="H8" s="243"/>
      <c r="I8" s="243"/>
    </row>
    <row r="9" spans="1:10" ht="18" customHeight="1" x14ac:dyDescent="0.25">
      <c r="A9" s="5"/>
      <c r="B9" s="5"/>
      <c r="C9" s="2"/>
      <c r="D9" s="3"/>
      <c r="E9" s="3"/>
      <c r="F9" s="4"/>
      <c r="G9" s="167"/>
      <c r="H9" s="167" t="s">
        <v>345</v>
      </c>
      <c r="I9" s="239" t="s">
        <v>144</v>
      </c>
    </row>
    <row r="10" spans="1:10" ht="54.6" customHeight="1" x14ac:dyDescent="0.25">
      <c r="A10" s="163" t="s">
        <v>0</v>
      </c>
      <c r="B10" s="161" t="s">
        <v>1</v>
      </c>
      <c r="C10" s="161" t="s">
        <v>2</v>
      </c>
      <c r="D10" s="162" t="s">
        <v>3</v>
      </c>
      <c r="E10" s="162" t="s">
        <v>4</v>
      </c>
      <c r="F10" s="162" t="s">
        <v>5</v>
      </c>
      <c r="G10" s="164" t="s">
        <v>339</v>
      </c>
      <c r="H10" s="164" t="s">
        <v>349</v>
      </c>
      <c r="I10" s="164" t="s">
        <v>338</v>
      </c>
    </row>
    <row r="11" spans="1:10" ht="14.45" customHeight="1" x14ac:dyDescent="0.25">
      <c r="A11" s="7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48">
        <v>7</v>
      </c>
      <c r="H11" s="48">
        <v>7</v>
      </c>
      <c r="I11" s="233">
        <v>9</v>
      </c>
    </row>
    <row r="12" spans="1:10" ht="36" x14ac:dyDescent="0.25">
      <c r="A12" s="234" t="s">
        <v>319</v>
      </c>
      <c r="B12" s="41">
        <v>903</v>
      </c>
      <c r="C12" s="76" t="s">
        <v>6</v>
      </c>
      <c r="D12" s="79" t="s">
        <v>6</v>
      </c>
      <c r="E12" s="79" t="s">
        <v>103</v>
      </c>
      <c r="F12" s="79" t="s">
        <v>7</v>
      </c>
      <c r="G12" s="119">
        <f>SUM(G22+G109+G17+G14)</f>
        <v>513804048.20000005</v>
      </c>
      <c r="H12" s="119">
        <f>SUM(H22+H109+H17+H14)</f>
        <v>503530575.65999991</v>
      </c>
      <c r="I12" s="241">
        <f>SUM(H12/G12*100)</f>
        <v>98.0005076690246</v>
      </c>
    </row>
    <row r="13" spans="1:10" ht="15.75" x14ac:dyDescent="0.25">
      <c r="A13" s="193" t="s">
        <v>143</v>
      </c>
      <c r="B13" s="194">
        <v>903</v>
      </c>
      <c r="C13" s="191" t="s">
        <v>21</v>
      </c>
      <c r="D13" s="191">
        <v>13</v>
      </c>
      <c r="E13" s="186" t="s">
        <v>103</v>
      </c>
      <c r="F13" s="185" t="s">
        <v>7</v>
      </c>
      <c r="G13" s="156">
        <f t="shared" ref="G13:H13" si="0">SUM(G14)</f>
        <v>40000</v>
      </c>
      <c r="H13" s="156">
        <f t="shared" si="0"/>
        <v>40000</v>
      </c>
      <c r="I13" s="241">
        <f t="shared" ref="I13:I68" si="1">SUM(H13/G13*100)</f>
        <v>100</v>
      </c>
    </row>
    <row r="14" spans="1:10" ht="39" customHeight="1" x14ac:dyDescent="0.25">
      <c r="A14" s="153" t="s">
        <v>337</v>
      </c>
      <c r="B14" s="189">
        <v>903</v>
      </c>
      <c r="C14" s="191" t="s">
        <v>21</v>
      </c>
      <c r="D14" s="191">
        <v>13</v>
      </c>
      <c r="E14" s="186" t="s">
        <v>336</v>
      </c>
      <c r="F14" s="185" t="s">
        <v>7</v>
      </c>
      <c r="G14" s="156">
        <f>SUM(G15)</f>
        <v>40000</v>
      </c>
      <c r="H14" s="156">
        <f>SUM(H15)</f>
        <v>40000</v>
      </c>
      <c r="I14" s="241">
        <f t="shared" si="1"/>
        <v>100</v>
      </c>
    </row>
    <row r="15" spans="1:10" ht="23.25" x14ac:dyDescent="0.25">
      <c r="A15" s="88" t="s">
        <v>331</v>
      </c>
      <c r="B15" s="8">
        <v>903</v>
      </c>
      <c r="C15" s="178" t="s">
        <v>21</v>
      </c>
      <c r="D15" s="178">
        <v>13</v>
      </c>
      <c r="E15" s="178" t="s">
        <v>336</v>
      </c>
      <c r="F15" s="102" t="s">
        <v>16</v>
      </c>
      <c r="G15" s="131">
        <f>SUM(G16:G16)</f>
        <v>40000</v>
      </c>
      <c r="H15" s="131">
        <f>SUM(H16:H16)</f>
        <v>40000</v>
      </c>
      <c r="I15" s="241">
        <f t="shared" si="1"/>
        <v>100</v>
      </c>
    </row>
    <row r="16" spans="1:10" x14ac:dyDescent="0.25">
      <c r="A16" s="176" t="s">
        <v>119</v>
      </c>
      <c r="B16" s="8">
        <v>903</v>
      </c>
      <c r="C16" s="178" t="s">
        <v>21</v>
      </c>
      <c r="D16" s="178">
        <v>13</v>
      </c>
      <c r="E16" s="178" t="s">
        <v>336</v>
      </c>
      <c r="F16" s="102" t="s">
        <v>118</v>
      </c>
      <c r="G16" s="131">
        <v>40000</v>
      </c>
      <c r="H16" s="131">
        <v>40000</v>
      </c>
      <c r="I16" s="241">
        <f t="shared" si="1"/>
        <v>100</v>
      </c>
    </row>
    <row r="17" spans="1:9" x14ac:dyDescent="0.25">
      <c r="A17" s="188" t="s">
        <v>52</v>
      </c>
      <c r="B17" s="190" t="s">
        <v>18</v>
      </c>
      <c r="C17" s="191" t="s">
        <v>39</v>
      </c>
      <c r="D17" s="191" t="s">
        <v>6</v>
      </c>
      <c r="E17" s="191" t="s">
        <v>103</v>
      </c>
      <c r="F17" s="191" t="s">
        <v>7</v>
      </c>
      <c r="G17" s="156">
        <f t="shared" ref="G17:H18" si="2">SUM(G18)</f>
        <v>100000</v>
      </c>
      <c r="H17" s="156">
        <f t="shared" si="2"/>
        <v>100000</v>
      </c>
      <c r="I17" s="241">
        <f t="shared" si="1"/>
        <v>100</v>
      </c>
    </row>
    <row r="18" spans="1:9" ht="15.75" x14ac:dyDescent="0.25">
      <c r="A18" s="193" t="s">
        <v>143</v>
      </c>
      <c r="B18" s="194">
        <v>903</v>
      </c>
      <c r="C18" s="191" t="s">
        <v>39</v>
      </c>
      <c r="D18" s="191" t="s">
        <v>21</v>
      </c>
      <c r="E18" s="186" t="s">
        <v>103</v>
      </c>
      <c r="F18" s="185" t="s">
        <v>7</v>
      </c>
      <c r="G18" s="156">
        <f t="shared" si="2"/>
        <v>100000</v>
      </c>
      <c r="H18" s="156">
        <f t="shared" si="2"/>
        <v>100000</v>
      </c>
      <c r="I18" s="241">
        <f t="shared" si="1"/>
        <v>100</v>
      </c>
    </row>
    <row r="19" spans="1:9" ht="39" x14ac:dyDescent="0.25">
      <c r="A19" s="153" t="s">
        <v>145</v>
      </c>
      <c r="B19" s="189">
        <v>903</v>
      </c>
      <c r="C19" s="191" t="s">
        <v>39</v>
      </c>
      <c r="D19" s="191" t="s">
        <v>21</v>
      </c>
      <c r="E19" s="186" t="s">
        <v>146</v>
      </c>
      <c r="F19" s="185" t="s">
        <v>7</v>
      </c>
      <c r="G19" s="156">
        <f>SUM(G20)</f>
        <v>100000</v>
      </c>
      <c r="H19" s="156">
        <f>SUM(H20)</f>
        <v>100000</v>
      </c>
      <c r="I19" s="241">
        <f t="shared" si="1"/>
        <v>100</v>
      </c>
    </row>
    <row r="20" spans="1:9" ht="23.25" x14ac:dyDescent="0.25">
      <c r="A20" s="88" t="s">
        <v>331</v>
      </c>
      <c r="B20" s="8">
        <v>903</v>
      </c>
      <c r="C20" s="178" t="s">
        <v>39</v>
      </c>
      <c r="D20" s="178" t="s">
        <v>21</v>
      </c>
      <c r="E20" s="178" t="s">
        <v>146</v>
      </c>
      <c r="F20" s="102" t="s">
        <v>16</v>
      </c>
      <c r="G20" s="131">
        <f>SUM(G21:G21)</f>
        <v>100000</v>
      </c>
      <c r="H20" s="131">
        <f>SUM(H21:H21)</f>
        <v>100000</v>
      </c>
      <c r="I20" s="241">
        <f t="shared" si="1"/>
        <v>100</v>
      </c>
    </row>
    <row r="21" spans="1:9" x14ac:dyDescent="0.25">
      <c r="A21" s="176" t="s">
        <v>119</v>
      </c>
      <c r="B21" s="8">
        <v>903</v>
      </c>
      <c r="C21" s="178" t="s">
        <v>39</v>
      </c>
      <c r="D21" s="178" t="s">
        <v>21</v>
      </c>
      <c r="E21" s="178" t="s">
        <v>146</v>
      </c>
      <c r="F21" s="102" t="s">
        <v>118</v>
      </c>
      <c r="G21" s="131">
        <v>100000</v>
      </c>
      <c r="H21" s="131">
        <v>100000</v>
      </c>
      <c r="I21" s="241">
        <f t="shared" si="1"/>
        <v>100</v>
      </c>
    </row>
    <row r="22" spans="1:9" ht="18" x14ac:dyDescent="0.25">
      <c r="A22" s="195" t="s">
        <v>17</v>
      </c>
      <c r="B22" s="184" t="s">
        <v>18</v>
      </c>
      <c r="C22" s="184" t="s">
        <v>19</v>
      </c>
      <c r="D22" s="186" t="s">
        <v>6</v>
      </c>
      <c r="E22" s="186" t="s">
        <v>103</v>
      </c>
      <c r="F22" s="186" t="s">
        <v>7</v>
      </c>
      <c r="G22" s="156">
        <f>SUM(G23+G37+G83+G88+G79)</f>
        <v>509757722.20000005</v>
      </c>
      <c r="H22" s="156">
        <f>SUM(H23+H37+H83+H88+H79)</f>
        <v>500815363.3499999</v>
      </c>
      <c r="I22" s="241">
        <f t="shared" si="1"/>
        <v>98.245762945697635</v>
      </c>
    </row>
    <row r="23" spans="1:9" x14ac:dyDescent="0.25">
      <c r="A23" s="196" t="s">
        <v>20</v>
      </c>
      <c r="B23" s="194">
        <v>903</v>
      </c>
      <c r="C23" s="184" t="s">
        <v>19</v>
      </c>
      <c r="D23" s="186" t="s">
        <v>21</v>
      </c>
      <c r="E23" s="186" t="s">
        <v>103</v>
      </c>
      <c r="F23" s="185" t="s">
        <v>7</v>
      </c>
      <c r="G23" s="156">
        <f>SUM(G24+G27+G34)</f>
        <v>127202039.22</v>
      </c>
      <c r="H23" s="156">
        <f>SUM(H24+H27+H34)</f>
        <v>125272360.94</v>
      </c>
      <c r="I23" s="241">
        <f t="shared" si="1"/>
        <v>98.482981647281179</v>
      </c>
    </row>
    <row r="24" spans="1:9" s="224" customFormat="1" x14ac:dyDescent="0.25">
      <c r="A24" s="171" t="s">
        <v>147</v>
      </c>
      <c r="B24" s="194">
        <v>903</v>
      </c>
      <c r="C24" s="184" t="s">
        <v>19</v>
      </c>
      <c r="D24" s="186" t="s">
        <v>21</v>
      </c>
      <c r="E24" s="186" t="s">
        <v>148</v>
      </c>
      <c r="F24" s="185" t="s">
        <v>7</v>
      </c>
      <c r="G24" s="156">
        <f>SUM(G25)</f>
        <v>28985254.219999999</v>
      </c>
      <c r="H24" s="156">
        <f>SUM(H25)</f>
        <v>27055575.940000001</v>
      </c>
      <c r="I24" s="241">
        <f t="shared" si="1"/>
        <v>93.342551818405269</v>
      </c>
    </row>
    <row r="25" spans="1:9" ht="23.25" x14ac:dyDescent="0.25">
      <c r="A25" s="88" t="s">
        <v>331</v>
      </c>
      <c r="B25" s="8">
        <v>903</v>
      </c>
      <c r="C25" s="102" t="s">
        <v>19</v>
      </c>
      <c r="D25" s="103" t="s">
        <v>21</v>
      </c>
      <c r="E25" s="103" t="s">
        <v>148</v>
      </c>
      <c r="F25" s="102" t="s">
        <v>16</v>
      </c>
      <c r="G25" s="131">
        <f>SUM(G26:G26)</f>
        <v>28985254.219999999</v>
      </c>
      <c r="H25" s="131">
        <f>SUM(H26:H26)</f>
        <v>27055575.940000001</v>
      </c>
      <c r="I25" s="241">
        <f t="shared" si="1"/>
        <v>93.342551818405269</v>
      </c>
    </row>
    <row r="26" spans="1:9" x14ac:dyDescent="0.25">
      <c r="A26" s="176" t="s">
        <v>119</v>
      </c>
      <c r="B26" s="8">
        <v>903</v>
      </c>
      <c r="C26" s="102" t="s">
        <v>19</v>
      </c>
      <c r="D26" s="103" t="s">
        <v>21</v>
      </c>
      <c r="E26" s="103" t="s">
        <v>148</v>
      </c>
      <c r="F26" s="102" t="s">
        <v>118</v>
      </c>
      <c r="G26" s="131">
        <v>28985254.219999999</v>
      </c>
      <c r="H26" s="131">
        <v>27055575.940000001</v>
      </c>
      <c r="I26" s="241">
        <f t="shared" si="1"/>
        <v>93.342551818405269</v>
      </c>
    </row>
    <row r="27" spans="1:9" s="224" customFormat="1" ht="26.25" x14ac:dyDescent="0.25">
      <c r="A27" s="171" t="s">
        <v>233</v>
      </c>
      <c r="B27" s="194">
        <v>903</v>
      </c>
      <c r="C27" s="184" t="s">
        <v>19</v>
      </c>
      <c r="D27" s="185" t="s">
        <v>21</v>
      </c>
      <c r="E27" s="186" t="s">
        <v>232</v>
      </c>
      <c r="F27" s="185" t="s">
        <v>7</v>
      </c>
      <c r="G27" s="156">
        <f>SUM(G28+G31)</f>
        <v>97790785</v>
      </c>
      <c r="H27" s="156">
        <f>SUM(H28+H31)</f>
        <v>97790785</v>
      </c>
      <c r="I27" s="241">
        <f t="shared" si="1"/>
        <v>100</v>
      </c>
    </row>
    <row r="28" spans="1:9" ht="204.75" x14ac:dyDescent="0.25">
      <c r="A28" s="171" t="s">
        <v>254</v>
      </c>
      <c r="B28" s="8">
        <v>903</v>
      </c>
      <c r="C28" s="102" t="s">
        <v>19</v>
      </c>
      <c r="D28" s="177" t="s">
        <v>21</v>
      </c>
      <c r="E28" s="103" t="s">
        <v>249</v>
      </c>
      <c r="F28" s="177" t="s">
        <v>7</v>
      </c>
      <c r="G28" s="131">
        <f t="shared" ref="G28:H32" si="3">SUM(G29)</f>
        <v>97015885</v>
      </c>
      <c r="H28" s="131">
        <f t="shared" si="3"/>
        <v>97015885</v>
      </c>
      <c r="I28" s="241">
        <f t="shared" si="1"/>
        <v>100</v>
      </c>
    </row>
    <row r="29" spans="1:9" ht="23.25" x14ac:dyDescent="0.25">
      <c r="A29" s="88" t="s">
        <v>331</v>
      </c>
      <c r="B29" s="8">
        <v>903</v>
      </c>
      <c r="C29" s="102" t="s">
        <v>19</v>
      </c>
      <c r="D29" s="177" t="s">
        <v>21</v>
      </c>
      <c r="E29" s="103" t="s">
        <v>249</v>
      </c>
      <c r="F29" s="102" t="s">
        <v>16</v>
      </c>
      <c r="G29" s="131">
        <f t="shared" si="3"/>
        <v>97015885</v>
      </c>
      <c r="H29" s="131">
        <f t="shared" si="3"/>
        <v>97015885</v>
      </c>
      <c r="I29" s="241">
        <f t="shared" si="1"/>
        <v>100</v>
      </c>
    </row>
    <row r="30" spans="1:9" x14ac:dyDescent="0.25">
      <c r="A30" s="176" t="s">
        <v>119</v>
      </c>
      <c r="B30" s="8">
        <v>903</v>
      </c>
      <c r="C30" s="102" t="s">
        <v>19</v>
      </c>
      <c r="D30" s="177" t="s">
        <v>21</v>
      </c>
      <c r="E30" s="103" t="s">
        <v>249</v>
      </c>
      <c r="F30" s="102" t="s">
        <v>118</v>
      </c>
      <c r="G30" s="131">
        <v>97015885</v>
      </c>
      <c r="H30" s="131">
        <v>97015885</v>
      </c>
      <c r="I30" s="241">
        <f t="shared" si="1"/>
        <v>100</v>
      </c>
    </row>
    <row r="31" spans="1:9" ht="102.75" x14ac:dyDescent="0.25">
      <c r="A31" s="171" t="s">
        <v>253</v>
      </c>
      <c r="B31" s="8">
        <v>903</v>
      </c>
      <c r="C31" s="102" t="s">
        <v>19</v>
      </c>
      <c r="D31" s="177" t="s">
        <v>21</v>
      </c>
      <c r="E31" s="103" t="s">
        <v>252</v>
      </c>
      <c r="F31" s="177" t="s">
        <v>7</v>
      </c>
      <c r="G31" s="131">
        <f t="shared" si="3"/>
        <v>774900</v>
      </c>
      <c r="H31" s="131">
        <f t="shared" si="3"/>
        <v>774900</v>
      </c>
      <c r="I31" s="241">
        <f t="shared" si="1"/>
        <v>100</v>
      </c>
    </row>
    <row r="32" spans="1:9" ht="23.25" x14ac:dyDescent="0.25">
      <c r="A32" s="88" t="s">
        <v>331</v>
      </c>
      <c r="B32" s="8">
        <v>903</v>
      </c>
      <c r="C32" s="102" t="s">
        <v>19</v>
      </c>
      <c r="D32" s="177" t="s">
        <v>21</v>
      </c>
      <c r="E32" s="103" t="s">
        <v>252</v>
      </c>
      <c r="F32" s="102" t="s">
        <v>16</v>
      </c>
      <c r="G32" s="131">
        <f t="shared" si="3"/>
        <v>774900</v>
      </c>
      <c r="H32" s="131">
        <f t="shared" si="3"/>
        <v>774900</v>
      </c>
      <c r="I32" s="241">
        <f t="shared" si="1"/>
        <v>100</v>
      </c>
    </row>
    <row r="33" spans="1:9" x14ac:dyDescent="0.25">
      <c r="A33" s="176" t="s">
        <v>119</v>
      </c>
      <c r="B33" s="8">
        <v>903</v>
      </c>
      <c r="C33" s="102" t="s">
        <v>19</v>
      </c>
      <c r="D33" s="177" t="s">
        <v>21</v>
      </c>
      <c r="E33" s="103" t="s">
        <v>252</v>
      </c>
      <c r="F33" s="102" t="s">
        <v>118</v>
      </c>
      <c r="G33" s="131">
        <v>774900</v>
      </c>
      <c r="H33" s="131">
        <v>774900</v>
      </c>
      <c r="I33" s="241">
        <f t="shared" si="1"/>
        <v>100</v>
      </c>
    </row>
    <row r="34" spans="1:9" ht="26.25" x14ac:dyDescent="0.25">
      <c r="A34" s="153" t="s">
        <v>241</v>
      </c>
      <c r="B34" s="194">
        <v>903</v>
      </c>
      <c r="C34" s="184" t="s">
        <v>19</v>
      </c>
      <c r="D34" s="186" t="s">
        <v>21</v>
      </c>
      <c r="E34" s="191" t="s">
        <v>242</v>
      </c>
      <c r="F34" s="190" t="s">
        <v>7</v>
      </c>
      <c r="G34" s="156">
        <f>SUM(G35)</f>
        <v>426000</v>
      </c>
      <c r="H34" s="156">
        <f>SUM(H35)</f>
        <v>426000</v>
      </c>
      <c r="I34" s="241">
        <f t="shared" si="1"/>
        <v>100</v>
      </c>
    </row>
    <row r="35" spans="1:9" ht="23.25" x14ac:dyDescent="0.25">
      <c r="A35" s="88" t="s">
        <v>331</v>
      </c>
      <c r="B35" s="8">
        <v>903</v>
      </c>
      <c r="C35" s="102" t="s">
        <v>19</v>
      </c>
      <c r="D35" s="103" t="s">
        <v>21</v>
      </c>
      <c r="E35" s="178" t="s">
        <v>242</v>
      </c>
      <c r="F35" s="102" t="s">
        <v>16</v>
      </c>
      <c r="G35" s="131">
        <f>SUM(G36)</f>
        <v>426000</v>
      </c>
      <c r="H35" s="131">
        <f>SUM(H36)</f>
        <v>426000</v>
      </c>
      <c r="I35" s="241">
        <f t="shared" si="1"/>
        <v>100</v>
      </c>
    </row>
    <row r="36" spans="1:9" x14ac:dyDescent="0.25">
      <c r="A36" s="176" t="s">
        <v>119</v>
      </c>
      <c r="B36" s="8">
        <v>903</v>
      </c>
      <c r="C36" s="102" t="s">
        <v>19</v>
      </c>
      <c r="D36" s="103" t="s">
        <v>21</v>
      </c>
      <c r="E36" s="178" t="s">
        <v>242</v>
      </c>
      <c r="F36" s="102" t="s">
        <v>118</v>
      </c>
      <c r="G36" s="131">
        <v>426000</v>
      </c>
      <c r="H36" s="131">
        <v>426000</v>
      </c>
      <c r="I36" s="241">
        <f t="shared" si="1"/>
        <v>100</v>
      </c>
    </row>
    <row r="37" spans="1:9" x14ac:dyDescent="0.25">
      <c r="A37" s="196" t="s">
        <v>22</v>
      </c>
      <c r="B37" s="194">
        <v>903</v>
      </c>
      <c r="C37" s="184" t="s">
        <v>19</v>
      </c>
      <c r="D37" s="186" t="s">
        <v>23</v>
      </c>
      <c r="E37" s="186" t="s">
        <v>103</v>
      </c>
      <c r="F37" s="185" t="s">
        <v>7</v>
      </c>
      <c r="G37" s="156">
        <f>SUM(G38+G42+G54+G57+G61+G65+G69+G76+G73+G51)</f>
        <v>315195653.37</v>
      </c>
      <c r="H37" s="156">
        <f>SUM(H38+H42+H54+H57+H61+H65+H69+H76+H73+H51)</f>
        <v>309625358.66999996</v>
      </c>
      <c r="I37" s="241">
        <f t="shared" si="1"/>
        <v>98.232750153612926</v>
      </c>
    </row>
    <row r="38" spans="1:9" x14ac:dyDescent="0.25">
      <c r="A38" s="197" t="s">
        <v>24</v>
      </c>
      <c r="B38" s="198">
        <v>903</v>
      </c>
      <c r="C38" s="179" t="s">
        <v>19</v>
      </c>
      <c r="D38" s="178" t="s">
        <v>23</v>
      </c>
      <c r="E38" s="178" t="s">
        <v>149</v>
      </c>
      <c r="F38" s="180" t="s">
        <v>7</v>
      </c>
      <c r="G38" s="131">
        <f>SUM(G39)</f>
        <v>67957446.150000006</v>
      </c>
      <c r="H38" s="131">
        <f>SUM(H39)</f>
        <v>63143882.909999996</v>
      </c>
      <c r="I38" s="241">
        <f t="shared" si="1"/>
        <v>92.916797918839961</v>
      </c>
    </row>
    <row r="39" spans="1:9" ht="23.25" x14ac:dyDescent="0.25">
      <c r="A39" s="88" t="s">
        <v>331</v>
      </c>
      <c r="B39" s="8">
        <v>903</v>
      </c>
      <c r="C39" s="102" t="s">
        <v>19</v>
      </c>
      <c r="D39" s="103" t="s">
        <v>23</v>
      </c>
      <c r="E39" s="178" t="s">
        <v>149</v>
      </c>
      <c r="F39" s="102" t="s">
        <v>16</v>
      </c>
      <c r="G39" s="131">
        <f>SUM(G40+G41)</f>
        <v>67957446.150000006</v>
      </c>
      <c r="H39" s="131">
        <f>SUM(H40+H41)</f>
        <v>63143882.909999996</v>
      </c>
      <c r="I39" s="241">
        <f t="shared" si="1"/>
        <v>92.916797918839961</v>
      </c>
    </row>
    <row r="40" spans="1:9" x14ac:dyDescent="0.25">
      <c r="A40" s="176" t="s">
        <v>119</v>
      </c>
      <c r="B40" s="8">
        <v>903</v>
      </c>
      <c r="C40" s="102" t="s">
        <v>19</v>
      </c>
      <c r="D40" s="103" t="s">
        <v>23</v>
      </c>
      <c r="E40" s="178" t="s">
        <v>149</v>
      </c>
      <c r="F40" s="102" t="s">
        <v>118</v>
      </c>
      <c r="G40" s="131">
        <v>51633518.829999998</v>
      </c>
      <c r="H40" s="131">
        <v>48083274.75</v>
      </c>
      <c r="I40" s="241">
        <f t="shared" si="1"/>
        <v>93.124148498015515</v>
      </c>
    </row>
    <row r="41" spans="1:9" x14ac:dyDescent="0.25">
      <c r="A41" s="88" t="s">
        <v>121</v>
      </c>
      <c r="B41" s="8">
        <v>903</v>
      </c>
      <c r="C41" s="102" t="s">
        <v>19</v>
      </c>
      <c r="D41" s="103" t="s">
        <v>23</v>
      </c>
      <c r="E41" s="178" t="s">
        <v>149</v>
      </c>
      <c r="F41" s="102" t="s">
        <v>120</v>
      </c>
      <c r="G41" s="131">
        <v>16323927.32</v>
      </c>
      <c r="H41" s="131">
        <v>15060608.16</v>
      </c>
      <c r="I41" s="241">
        <f t="shared" si="1"/>
        <v>92.260936138497826</v>
      </c>
    </row>
    <row r="42" spans="1:9" s="224" customFormat="1" ht="26.25" x14ac:dyDescent="0.25">
      <c r="A42" s="171" t="s">
        <v>233</v>
      </c>
      <c r="B42" s="194">
        <v>903</v>
      </c>
      <c r="C42" s="184" t="s">
        <v>19</v>
      </c>
      <c r="D42" s="185" t="s">
        <v>23</v>
      </c>
      <c r="E42" s="186" t="s">
        <v>232</v>
      </c>
      <c r="F42" s="184" t="s">
        <v>7</v>
      </c>
      <c r="G42" s="156">
        <f>SUM(G43+G47)</f>
        <v>201952483</v>
      </c>
      <c r="H42" s="156">
        <f>SUM(H43+H47)</f>
        <v>201952483</v>
      </c>
      <c r="I42" s="241">
        <f t="shared" si="1"/>
        <v>100</v>
      </c>
    </row>
    <row r="43" spans="1:9" ht="77.25" x14ac:dyDescent="0.25">
      <c r="A43" s="171" t="s">
        <v>251</v>
      </c>
      <c r="B43" s="8">
        <v>903</v>
      </c>
      <c r="C43" s="102" t="s">
        <v>19</v>
      </c>
      <c r="D43" s="177" t="s">
        <v>23</v>
      </c>
      <c r="E43" s="103" t="s">
        <v>250</v>
      </c>
      <c r="F43" s="102" t="s">
        <v>7</v>
      </c>
      <c r="G43" s="131">
        <f>SUM(G44)</f>
        <v>197342103</v>
      </c>
      <c r="H43" s="131">
        <f>SUM(H44)</f>
        <v>197342103</v>
      </c>
      <c r="I43" s="241">
        <f t="shared" si="1"/>
        <v>100</v>
      </c>
    </row>
    <row r="44" spans="1:9" ht="23.25" x14ac:dyDescent="0.25">
      <c r="A44" s="88" t="s">
        <v>331</v>
      </c>
      <c r="B44" s="8">
        <v>903</v>
      </c>
      <c r="C44" s="102" t="s">
        <v>19</v>
      </c>
      <c r="D44" s="177" t="s">
        <v>23</v>
      </c>
      <c r="E44" s="103" t="s">
        <v>250</v>
      </c>
      <c r="F44" s="102" t="s">
        <v>16</v>
      </c>
      <c r="G44" s="131">
        <f>SUM(G45:G46)</f>
        <v>197342103</v>
      </c>
      <c r="H44" s="131">
        <f>SUM(H45:H46)</f>
        <v>197342103</v>
      </c>
      <c r="I44" s="241">
        <f t="shared" si="1"/>
        <v>100</v>
      </c>
    </row>
    <row r="45" spans="1:9" x14ac:dyDescent="0.25">
      <c r="A45" s="176" t="s">
        <v>119</v>
      </c>
      <c r="B45" s="8">
        <v>903</v>
      </c>
      <c r="C45" s="102" t="s">
        <v>19</v>
      </c>
      <c r="D45" s="177" t="s">
        <v>23</v>
      </c>
      <c r="E45" s="103" t="s">
        <v>250</v>
      </c>
      <c r="F45" s="102" t="s">
        <v>118</v>
      </c>
      <c r="G45" s="131">
        <v>147858868</v>
      </c>
      <c r="H45" s="131">
        <v>147858868</v>
      </c>
      <c r="I45" s="241">
        <f t="shared" si="1"/>
        <v>100</v>
      </c>
    </row>
    <row r="46" spans="1:9" x14ac:dyDescent="0.25">
      <c r="A46" s="88" t="s">
        <v>121</v>
      </c>
      <c r="B46" s="8">
        <v>903</v>
      </c>
      <c r="C46" s="102" t="s">
        <v>19</v>
      </c>
      <c r="D46" s="177" t="s">
        <v>23</v>
      </c>
      <c r="E46" s="103" t="s">
        <v>250</v>
      </c>
      <c r="F46" s="102" t="s">
        <v>120</v>
      </c>
      <c r="G46" s="131">
        <v>49483235</v>
      </c>
      <c r="H46" s="131">
        <v>49483235</v>
      </c>
      <c r="I46" s="241">
        <f t="shared" si="1"/>
        <v>100</v>
      </c>
    </row>
    <row r="47" spans="1:9" ht="102.75" x14ac:dyDescent="0.25">
      <c r="A47" s="171" t="s">
        <v>253</v>
      </c>
      <c r="B47" s="8">
        <v>903</v>
      </c>
      <c r="C47" s="102" t="s">
        <v>19</v>
      </c>
      <c r="D47" s="177" t="s">
        <v>23</v>
      </c>
      <c r="E47" s="103" t="s">
        <v>252</v>
      </c>
      <c r="F47" s="102" t="s">
        <v>7</v>
      </c>
      <c r="G47" s="131">
        <f>SUM(G48)</f>
        <v>4610380</v>
      </c>
      <c r="H47" s="131">
        <f>SUM(H48)</f>
        <v>4610380</v>
      </c>
      <c r="I47" s="241">
        <f t="shared" si="1"/>
        <v>100</v>
      </c>
    </row>
    <row r="48" spans="1:9" ht="23.25" x14ac:dyDescent="0.25">
      <c r="A48" s="88" t="s">
        <v>331</v>
      </c>
      <c r="B48" s="8">
        <v>903</v>
      </c>
      <c r="C48" s="102" t="s">
        <v>19</v>
      </c>
      <c r="D48" s="177" t="s">
        <v>23</v>
      </c>
      <c r="E48" s="103" t="s">
        <v>252</v>
      </c>
      <c r="F48" s="102" t="s">
        <v>16</v>
      </c>
      <c r="G48" s="131">
        <f>SUM(G49:G50)</f>
        <v>4610380</v>
      </c>
      <c r="H48" s="131">
        <f>SUM(H49:H50)</f>
        <v>4610380</v>
      </c>
      <c r="I48" s="241">
        <f t="shared" si="1"/>
        <v>100</v>
      </c>
    </row>
    <row r="49" spans="1:9" x14ac:dyDescent="0.25">
      <c r="A49" s="176" t="s">
        <v>119</v>
      </c>
      <c r="B49" s="8">
        <v>903</v>
      </c>
      <c r="C49" s="102" t="s">
        <v>19</v>
      </c>
      <c r="D49" s="177" t="s">
        <v>23</v>
      </c>
      <c r="E49" s="103" t="s">
        <v>252</v>
      </c>
      <c r="F49" s="102" t="s">
        <v>118</v>
      </c>
      <c r="G49" s="131">
        <v>4135480</v>
      </c>
      <c r="H49" s="131">
        <v>4135480</v>
      </c>
      <c r="I49" s="241">
        <f t="shared" si="1"/>
        <v>100</v>
      </c>
    </row>
    <row r="50" spans="1:9" x14ac:dyDescent="0.25">
      <c r="A50" s="88" t="s">
        <v>121</v>
      </c>
      <c r="B50" s="8">
        <v>903</v>
      </c>
      <c r="C50" s="102" t="s">
        <v>19</v>
      </c>
      <c r="D50" s="177" t="s">
        <v>23</v>
      </c>
      <c r="E50" s="103" t="s">
        <v>252</v>
      </c>
      <c r="F50" s="102" t="s">
        <v>120</v>
      </c>
      <c r="G50" s="131">
        <v>474900</v>
      </c>
      <c r="H50" s="131">
        <v>474900</v>
      </c>
      <c r="I50" s="241">
        <f t="shared" si="1"/>
        <v>100</v>
      </c>
    </row>
    <row r="51" spans="1:9" ht="17.45" customHeight="1" x14ac:dyDescent="0.25">
      <c r="A51" s="153" t="s">
        <v>329</v>
      </c>
      <c r="B51" s="189">
        <v>903</v>
      </c>
      <c r="C51" s="190" t="s">
        <v>19</v>
      </c>
      <c r="D51" s="200" t="s">
        <v>23</v>
      </c>
      <c r="E51" s="191" t="s">
        <v>328</v>
      </c>
      <c r="F51" s="190" t="s">
        <v>7</v>
      </c>
      <c r="G51" s="156">
        <f>SUM(G52)</f>
        <v>2261400.67</v>
      </c>
      <c r="H51" s="156">
        <f>SUM(H52)</f>
        <v>2092564.58</v>
      </c>
      <c r="I51" s="241">
        <f t="shared" si="1"/>
        <v>92.534003715493725</v>
      </c>
    </row>
    <row r="52" spans="1:9" ht="23.25" x14ac:dyDescent="0.25">
      <c r="A52" s="88" t="s">
        <v>331</v>
      </c>
      <c r="B52" s="8">
        <v>903</v>
      </c>
      <c r="C52" s="102" t="s">
        <v>19</v>
      </c>
      <c r="D52" s="177" t="s">
        <v>23</v>
      </c>
      <c r="E52" s="178" t="s">
        <v>328</v>
      </c>
      <c r="F52" s="102" t="s">
        <v>16</v>
      </c>
      <c r="G52" s="131">
        <f>SUM(G53)</f>
        <v>2261400.67</v>
      </c>
      <c r="H52" s="131">
        <f>SUM(H53)</f>
        <v>2092564.58</v>
      </c>
      <c r="I52" s="241">
        <f t="shared" si="1"/>
        <v>92.534003715493725</v>
      </c>
    </row>
    <row r="53" spans="1:9" x14ac:dyDescent="0.25">
      <c r="A53" s="176" t="s">
        <v>119</v>
      </c>
      <c r="B53" s="8">
        <v>903</v>
      </c>
      <c r="C53" s="102" t="s">
        <v>19</v>
      </c>
      <c r="D53" s="103" t="s">
        <v>23</v>
      </c>
      <c r="E53" s="178" t="s">
        <v>328</v>
      </c>
      <c r="F53" s="102" t="s">
        <v>118</v>
      </c>
      <c r="G53" s="131">
        <v>2261400.67</v>
      </c>
      <c r="H53" s="131">
        <v>2092564.58</v>
      </c>
      <c r="I53" s="241">
        <f t="shared" si="1"/>
        <v>92.534003715493725</v>
      </c>
    </row>
    <row r="54" spans="1:9" ht="26.25" x14ac:dyDescent="0.25">
      <c r="A54" s="153" t="s">
        <v>241</v>
      </c>
      <c r="B54" s="189">
        <v>903</v>
      </c>
      <c r="C54" s="190" t="s">
        <v>19</v>
      </c>
      <c r="D54" s="200" t="s">
        <v>23</v>
      </c>
      <c r="E54" s="191" t="s">
        <v>242</v>
      </c>
      <c r="F54" s="190" t="s">
        <v>7</v>
      </c>
      <c r="G54" s="156">
        <f>SUM(G55)</f>
        <v>8110000</v>
      </c>
      <c r="H54" s="156">
        <f>SUM(H55)</f>
        <v>8110000</v>
      </c>
      <c r="I54" s="241">
        <f t="shared" si="1"/>
        <v>100</v>
      </c>
    </row>
    <row r="55" spans="1:9" ht="23.25" x14ac:dyDescent="0.25">
      <c r="A55" s="88" t="s">
        <v>331</v>
      </c>
      <c r="B55" s="8">
        <v>903</v>
      </c>
      <c r="C55" s="102" t="s">
        <v>19</v>
      </c>
      <c r="D55" s="177" t="s">
        <v>23</v>
      </c>
      <c r="E55" s="178" t="s">
        <v>242</v>
      </c>
      <c r="F55" s="102" t="s">
        <v>16</v>
      </c>
      <c r="G55" s="131">
        <f>SUM(G56)</f>
        <v>8110000</v>
      </c>
      <c r="H55" s="131">
        <f>SUM(H56)</f>
        <v>8110000</v>
      </c>
      <c r="I55" s="241">
        <f t="shared" si="1"/>
        <v>100</v>
      </c>
    </row>
    <row r="56" spans="1:9" x14ac:dyDescent="0.25">
      <c r="A56" s="176" t="s">
        <v>119</v>
      </c>
      <c r="B56" s="8">
        <v>903</v>
      </c>
      <c r="C56" s="102" t="s">
        <v>19</v>
      </c>
      <c r="D56" s="103" t="s">
        <v>23</v>
      </c>
      <c r="E56" s="178" t="s">
        <v>242</v>
      </c>
      <c r="F56" s="102" t="s">
        <v>118</v>
      </c>
      <c r="G56" s="131">
        <v>8110000</v>
      </c>
      <c r="H56" s="131">
        <v>8110000</v>
      </c>
      <c r="I56" s="241">
        <f t="shared" si="1"/>
        <v>100</v>
      </c>
    </row>
    <row r="57" spans="1:9" ht="60" customHeight="1" x14ac:dyDescent="0.25">
      <c r="A57" s="153" t="s">
        <v>272</v>
      </c>
      <c r="B57" s="189">
        <v>903</v>
      </c>
      <c r="C57" s="190" t="s">
        <v>19</v>
      </c>
      <c r="D57" s="200" t="s">
        <v>23</v>
      </c>
      <c r="E57" s="191" t="s">
        <v>270</v>
      </c>
      <c r="F57" s="190" t="s">
        <v>7</v>
      </c>
      <c r="G57" s="156">
        <f>SUM(G58)</f>
        <v>238247.89</v>
      </c>
      <c r="H57" s="156">
        <f>SUM(H58)</f>
        <v>238247.89</v>
      </c>
      <c r="I57" s="241">
        <f t="shared" si="1"/>
        <v>100</v>
      </c>
    </row>
    <row r="58" spans="1:9" ht="23.25" x14ac:dyDescent="0.25">
      <c r="A58" s="88" t="s">
        <v>331</v>
      </c>
      <c r="B58" s="8">
        <v>903</v>
      </c>
      <c r="C58" s="102" t="s">
        <v>19</v>
      </c>
      <c r="D58" s="177" t="s">
        <v>23</v>
      </c>
      <c r="E58" s="178" t="s">
        <v>270</v>
      </c>
      <c r="F58" s="102" t="s">
        <v>16</v>
      </c>
      <c r="G58" s="131">
        <f>SUM(G59+G60)</f>
        <v>238247.89</v>
      </c>
      <c r="H58" s="131">
        <f>SUM(H59+H60)</f>
        <v>238247.89</v>
      </c>
      <c r="I58" s="241">
        <f t="shared" si="1"/>
        <v>100</v>
      </c>
    </row>
    <row r="59" spans="1:9" x14ac:dyDescent="0.25">
      <c r="A59" s="176" t="s">
        <v>119</v>
      </c>
      <c r="B59" s="8">
        <v>903</v>
      </c>
      <c r="C59" s="102" t="s">
        <v>19</v>
      </c>
      <c r="D59" s="103" t="s">
        <v>23</v>
      </c>
      <c r="E59" s="178" t="s">
        <v>270</v>
      </c>
      <c r="F59" s="102" t="s">
        <v>118</v>
      </c>
      <c r="G59" s="131">
        <v>94027.89</v>
      </c>
      <c r="H59" s="131">
        <v>94027.89</v>
      </c>
      <c r="I59" s="241">
        <f t="shared" si="1"/>
        <v>100</v>
      </c>
    </row>
    <row r="60" spans="1:9" x14ac:dyDescent="0.25">
      <c r="A60" s="176" t="s">
        <v>121</v>
      </c>
      <c r="B60" s="8">
        <v>903</v>
      </c>
      <c r="C60" s="102" t="s">
        <v>19</v>
      </c>
      <c r="D60" s="103" t="s">
        <v>23</v>
      </c>
      <c r="E60" s="178" t="s">
        <v>270</v>
      </c>
      <c r="F60" s="102" t="s">
        <v>120</v>
      </c>
      <c r="G60" s="131">
        <v>144220</v>
      </c>
      <c r="H60" s="131">
        <v>144220</v>
      </c>
      <c r="I60" s="241">
        <f t="shared" si="1"/>
        <v>100</v>
      </c>
    </row>
    <row r="61" spans="1:9" ht="39" x14ac:dyDescent="0.25">
      <c r="A61" s="153" t="s">
        <v>273</v>
      </c>
      <c r="B61" s="189">
        <v>903</v>
      </c>
      <c r="C61" s="190" t="s">
        <v>19</v>
      </c>
      <c r="D61" s="200" t="s">
        <v>23</v>
      </c>
      <c r="E61" s="191" t="s">
        <v>271</v>
      </c>
      <c r="F61" s="190" t="s">
        <v>7</v>
      </c>
      <c r="G61" s="156">
        <f>SUM(G62)</f>
        <v>863498.3</v>
      </c>
      <c r="H61" s="156">
        <f>SUM(H62)</f>
        <v>863498.3</v>
      </c>
      <c r="I61" s="241">
        <f t="shared" si="1"/>
        <v>100</v>
      </c>
    </row>
    <row r="62" spans="1:9" ht="23.25" x14ac:dyDescent="0.25">
      <c r="A62" s="88" t="s">
        <v>15</v>
      </c>
      <c r="B62" s="8">
        <v>903</v>
      </c>
      <c r="C62" s="102" t="s">
        <v>19</v>
      </c>
      <c r="D62" s="177" t="s">
        <v>23</v>
      </c>
      <c r="E62" s="178" t="s">
        <v>271</v>
      </c>
      <c r="F62" s="102" t="s">
        <v>16</v>
      </c>
      <c r="G62" s="131">
        <f>SUM(G63:G64)</f>
        <v>863498.3</v>
      </c>
      <c r="H62" s="131">
        <f>SUM(H63:H64)</f>
        <v>863498.3</v>
      </c>
      <c r="I62" s="241">
        <f t="shared" si="1"/>
        <v>100</v>
      </c>
    </row>
    <row r="63" spans="1:9" x14ac:dyDescent="0.25">
      <c r="A63" s="176" t="s">
        <v>119</v>
      </c>
      <c r="B63" s="8">
        <v>903</v>
      </c>
      <c r="C63" s="102" t="s">
        <v>19</v>
      </c>
      <c r="D63" s="103" t="s">
        <v>23</v>
      </c>
      <c r="E63" s="178" t="s">
        <v>271</v>
      </c>
      <c r="F63" s="102" t="s">
        <v>118</v>
      </c>
      <c r="G63" s="131">
        <v>702963</v>
      </c>
      <c r="H63" s="131">
        <v>702963</v>
      </c>
      <c r="I63" s="241">
        <f t="shared" si="1"/>
        <v>100</v>
      </c>
    </row>
    <row r="64" spans="1:9" x14ac:dyDescent="0.25">
      <c r="A64" s="88" t="s">
        <v>121</v>
      </c>
      <c r="B64" s="8">
        <v>903</v>
      </c>
      <c r="C64" s="102" t="s">
        <v>19</v>
      </c>
      <c r="D64" s="103" t="s">
        <v>23</v>
      </c>
      <c r="E64" s="178" t="s">
        <v>271</v>
      </c>
      <c r="F64" s="102" t="s">
        <v>120</v>
      </c>
      <c r="G64" s="131">
        <v>160535.29999999999</v>
      </c>
      <c r="H64" s="131">
        <v>160535.29999999999</v>
      </c>
      <c r="I64" s="241">
        <f t="shared" si="1"/>
        <v>100</v>
      </c>
    </row>
    <row r="65" spans="1:9" ht="51.75" x14ac:dyDescent="0.25">
      <c r="A65" s="153" t="s">
        <v>287</v>
      </c>
      <c r="B65" s="189">
        <v>903</v>
      </c>
      <c r="C65" s="190" t="s">
        <v>19</v>
      </c>
      <c r="D65" s="200" t="s">
        <v>23</v>
      </c>
      <c r="E65" s="191" t="s">
        <v>288</v>
      </c>
      <c r="F65" s="190" t="s">
        <v>7</v>
      </c>
      <c r="G65" s="156">
        <f>SUM(G66)</f>
        <v>21795480</v>
      </c>
      <c r="H65" s="156">
        <f>SUM(H66)</f>
        <v>21226971.890000001</v>
      </c>
      <c r="I65" s="241">
        <f t="shared" si="1"/>
        <v>97.391623813744872</v>
      </c>
    </row>
    <row r="66" spans="1:9" ht="23.25" x14ac:dyDescent="0.25">
      <c r="A66" s="88" t="s">
        <v>331</v>
      </c>
      <c r="B66" s="8">
        <v>903</v>
      </c>
      <c r="C66" s="102" t="s">
        <v>19</v>
      </c>
      <c r="D66" s="177" t="s">
        <v>23</v>
      </c>
      <c r="E66" s="178" t="s">
        <v>288</v>
      </c>
      <c r="F66" s="102" t="s">
        <v>16</v>
      </c>
      <c r="G66" s="131">
        <f>SUM(G67+G68)</f>
        <v>21795480</v>
      </c>
      <c r="H66" s="131">
        <f>SUM(H67+H68)</f>
        <v>21226971.890000001</v>
      </c>
      <c r="I66" s="241">
        <f t="shared" si="1"/>
        <v>97.391623813744872</v>
      </c>
    </row>
    <row r="67" spans="1:9" x14ac:dyDescent="0.25">
      <c r="A67" s="176" t="s">
        <v>119</v>
      </c>
      <c r="B67" s="8">
        <v>903</v>
      </c>
      <c r="C67" s="102" t="s">
        <v>19</v>
      </c>
      <c r="D67" s="103" t="s">
        <v>23</v>
      </c>
      <c r="E67" s="178" t="s">
        <v>288</v>
      </c>
      <c r="F67" s="102" t="s">
        <v>118</v>
      </c>
      <c r="G67" s="131">
        <v>17030160</v>
      </c>
      <c r="H67" s="131">
        <v>16549607.41</v>
      </c>
      <c r="I67" s="241">
        <f t="shared" si="1"/>
        <v>97.178226217487094</v>
      </c>
    </row>
    <row r="68" spans="1:9" x14ac:dyDescent="0.25">
      <c r="A68" s="176" t="s">
        <v>121</v>
      </c>
      <c r="B68" s="8">
        <v>903</v>
      </c>
      <c r="C68" s="102" t="s">
        <v>19</v>
      </c>
      <c r="D68" s="103" t="s">
        <v>23</v>
      </c>
      <c r="E68" s="178" t="s">
        <v>288</v>
      </c>
      <c r="F68" s="102" t="s">
        <v>120</v>
      </c>
      <c r="G68" s="131">
        <v>4765320</v>
      </c>
      <c r="H68" s="131">
        <v>4677364.4800000004</v>
      </c>
      <c r="I68" s="241">
        <f t="shared" si="1"/>
        <v>98.154257846272657</v>
      </c>
    </row>
    <row r="69" spans="1:9" ht="59.45" customHeight="1" x14ac:dyDescent="0.25">
      <c r="A69" s="153" t="s">
        <v>289</v>
      </c>
      <c r="B69" s="189">
        <v>903</v>
      </c>
      <c r="C69" s="190" t="s">
        <v>19</v>
      </c>
      <c r="D69" s="200" t="s">
        <v>23</v>
      </c>
      <c r="E69" s="191" t="s">
        <v>290</v>
      </c>
      <c r="F69" s="190" t="s">
        <v>7</v>
      </c>
      <c r="G69" s="156">
        <f>SUM(G70)</f>
        <v>8550070.6400000006</v>
      </c>
      <c r="H69" s="156">
        <f>SUM(H70)</f>
        <v>8532692.0999999996</v>
      </c>
      <c r="I69" s="241">
        <f t="shared" ref="I69:I129" si="4">SUM(H69/G69*100)</f>
        <v>99.796743901521722</v>
      </c>
    </row>
    <row r="70" spans="1:9" ht="23.25" x14ac:dyDescent="0.25">
      <c r="A70" s="88" t="s">
        <v>331</v>
      </c>
      <c r="B70" s="8">
        <v>903</v>
      </c>
      <c r="C70" s="102" t="s">
        <v>19</v>
      </c>
      <c r="D70" s="177" t="s">
        <v>23</v>
      </c>
      <c r="E70" s="178" t="s">
        <v>290</v>
      </c>
      <c r="F70" s="102" t="s">
        <v>16</v>
      </c>
      <c r="G70" s="131">
        <f>SUM(G71+G72)</f>
        <v>8550070.6400000006</v>
      </c>
      <c r="H70" s="131">
        <f>SUM(H71+H72)</f>
        <v>8532692.0999999996</v>
      </c>
      <c r="I70" s="241">
        <f t="shared" si="4"/>
        <v>99.796743901521722</v>
      </c>
    </row>
    <row r="71" spans="1:9" x14ac:dyDescent="0.25">
      <c r="A71" s="176" t="s">
        <v>119</v>
      </c>
      <c r="B71" s="8">
        <v>903</v>
      </c>
      <c r="C71" s="102" t="s">
        <v>19</v>
      </c>
      <c r="D71" s="103" t="s">
        <v>23</v>
      </c>
      <c r="E71" s="178" t="s">
        <v>290</v>
      </c>
      <c r="F71" s="102" t="s">
        <v>118</v>
      </c>
      <c r="G71" s="131">
        <v>5692186.8399999999</v>
      </c>
      <c r="H71" s="131">
        <v>5692186.8399999999</v>
      </c>
      <c r="I71" s="241">
        <f t="shared" si="4"/>
        <v>100</v>
      </c>
    </row>
    <row r="72" spans="1:9" x14ac:dyDescent="0.25">
      <c r="A72" s="176" t="s">
        <v>121</v>
      </c>
      <c r="B72" s="8">
        <v>903</v>
      </c>
      <c r="C72" s="102" t="s">
        <v>19</v>
      </c>
      <c r="D72" s="103" t="s">
        <v>23</v>
      </c>
      <c r="E72" s="178" t="s">
        <v>290</v>
      </c>
      <c r="F72" s="102" t="s">
        <v>120</v>
      </c>
      <c r="G72" s="131">
        <v>2857883.8</v>
      </c>
      <c r="H72" s="131">
        <v>2840505.26</v>
      </c>
      <c r="I72" s="241">
        <f t="shared" si="4"/>
        <v>99.391908796291858</v>
      </c>
    </row>
    <row r="73" spans="1:9" ht="29.45" customHeight="1" x14ac:dyDescent="0.25">
      <c r="A73" s="153" t="s">
        <v>327</v>
      </c>
      <c r="B73" s="189">
        <v>903</v>
      </c>
      <c r="C73" s="190" t="s">
        <v>19</v>
      </c>
      <c r="D73" s="200" t="s">
        <v>23</v>
      </c>
      <c r="E73" s="191" t="s">
        <v>326</v>
      </c>
      <c r="F73" s="190" t="s">
        <v>7</v>
      </c>
      <c r="G73" s="156">
        <f>SUM(G74)</f>
        <v>526508.72</v>
      </c>
      <c r="H73" s="156">
        <f t="shared" ref="H73:H74" si="5">SUM(H74)</f>
        <v>524500</v>
      </c>
      <c r="I73" s="241">
        <f t="shared" si="4"/>
        <v>99.618483051904633</v>
      </c>
    </row>
    <row r="74" spans="1:9" ht="23.25" x14ac:dyDescent="0.25">
      <c r="A74" s="88" t="s">
        <v>331</v>
      </c>
      <c r="B74" s="8">
        <v>903</v>
      </c>
      <c r="C74" s="102" t="s">
        <v>19</v>
      </c>
      <c r="D74" s="177" t="s">
        <v>23</v>
      </c>
      <c r="E74" s="178" t="s">
        <v>326</v>
      </c>
      <c r="F74" s="102" t="s">
        <v>16</v>
      </c>
      <c r="G74" s="131">
        <f>SUM(G75)</f>
        <v>526508.72</v>
      </c>
      <c r="H74" s="131">
        <f t="shared" si="5"/>
        <v>524500</v>
      </c>
      <c r="I74" s="241">
        <f t="shared" si="4"/>
        <v>99.618483051904633</v>
      </c>
    </row>
    <row r="75" spans="1:9" x14ac:dyDescent="0.25">
      <c r="A75" s="176" t="s">
        <v>121</v>
      </c>
      <c r="B75" s="8">
        <v>903</v>
      </c>
      <c r="C75" s="102" t="s">
        <v>19</v>
      </c>
      <c r="D75" s="103" t="s">
        <v>23</v>
      </c>
      <c r="E75" s="178" t="s">
        <v>326</v>
      </c>
      <c r="F75" s="102" t="s">
        <v>120</v>
      </c>
      <c r="G75" s="131">
        <v>526508.72</v>
      </c>
      <c r="H75" s="131">
        <v>524500</v>
      </c>
      <c r="I75" s="241">
        <f t="shared" si="4"/>
        <v>99.618483051904633</v>
      </c>
    </row>
    <row r="76" spans="1:9" ht="52.9" customHeight="1" x14ac:dyDescent="0.25">
      <c r="A76" s="153" t="s">
        <v>315</v>
      </c>
      <c r="B76" s="189">
        <v>903</v>
      </c>
      <c r="C76" s="190" t="s">
        <v>19</v>
      </c>
      <c r="D76" s="200" t="s">
        <v>23</v>
      </c>
      <c r="E76" s="191" t="s">
        <v>314</v>
      </c>
      <c r="F76" s="190" t="s">
        <v>7</v>
      </c>
      <c r="G76" s="156">
        <f>SUM(G77)</f>
        <v>2940518</v>
      </c>
      <c r="H76" s="156">
        <f t="shared" ref="H76:H77" si="6">SUM(H77)</f>
        <v>2940518</v>
      </c>
      <c r="I76" s="241">
        <f t="shared" si="4"/>
        <v>100</v>
      </c>
    </row>
    <row r="77" spans="1:9" ht="27" customHeight="1" x14ac:dyDescent="0.25">
      <c r="A77" s="88" t="s">
        <v>331</v>
      </c>
      <c r="B77" s="8">
        <v>903</v>
      </c>
      <c r="C77" s="102" t="s">
        <v>19</v>
      </c>
      <c r="D77" s="177" t="s">
        <v>23</v>
      </c>
      <c r="E77" s="178" t="s">
        <v>314</v>
      </c>
      <c r="F77" s="102" t="s">
        <v>16</v>
      </c>
      <c r="G77" s="131">
        <f>SUM(G78)</f>
        <v>2940518</v>
      </c>
      <c r="H77" s="131">
        <f t="shared" si="6"/>
        <v>2940518</v>
      </c>
      <c r="I77" s="241">
        <f t="shared" si="4"/>
        <v>100</v>
      </c>
    </row>
    <row r="78" spans="1:9" x14ac:dyDescent="0.25">
      <c r="A78" s="176" t="s">
        <v>119</v>
      </c>
      <c r="B78" s="8">
        <v>903</v>
      </c>
      <c r="C78" s="102" t="s">
        <v>19</v>
      </c>
      <c r="D78" s="103" t="s">
        <v>23</v>
      </c>
      <c r="E78" s="178" t="s">
        <v>314</v>
      </c>
      <c r="F78" s="102" t="s">
        <v>118</v>
      </c>
      <c r="G78" s="131">
        <v>2940518</v>
      </c>
      <c r="H78" s="131">
        <v>2940518</v>
      </c>
      <c r="I78" s="241">
        <f t="shared" si="4"/>
        <v>100</v>
      </c>
    </row>
    <row r="79" spans="1:9" x14ac:dyDescent="0.25">
      <c r="A79" s="196" t="s">
        <v>136</v>
      </c>
      <c r="B79" s="194">
        <v>903</v>
      </c>
      <c r="C79" s="184" t="s">
        <v>19</v>
      </c>
      <c r="D79" s="185" t="s">
        <v>9</v>
      </c>
      <c r="E79" s="186" t="s">
        <v>103</v>
      </c>
      <c r="F79" s="185" t="s">
        <v>7</v>
      </c>
      <c r="G79" s="156">
        <f>SUM(G80)</f>
        <v>8458708.6099999994</v>
      </c>
      <c r="H79" s="156">
        <f>SUM(H80)</f>
        <v>7902581.0899999999</v>
      </c>
      <c r="I79" s="241">
        <f t="shared" si="4"/>
        <v>93.425385060048782</v>
      </c>
    </row>
    <row r="80" spans="1:9" s="224" customFormat="1" x14ac:dyDescent="0.25">
      <c r="A80" s="171" t="s">
        <v>151</v>
      </c>
      <c r="B80" s="194">
        <v>903</v>
      </c>
      <c r="C80" s="184" t="s">
        <v>19</v>
      </c>
      <c r="D80" s="186" t="s">
        <v>9</v>
      </c>
      <c r="E80" s="186" t="s">
        <v>152</v>
      </c>
      <c r="F80" s="184" t="s">
        <v>7</v>
      </c>
      <c r="G80" s="156">
        <f t="shared" ref="G80:H80" si="7">SUM(G81)</f>
        <v>8458708.6099999994</v>
      </c>
      <c r="H80" s="156">
        <f t="shared" si="7"/>
        <v>7902581.0899999999</v>
      </c>
      <c r="I80" s="241">
        <f t="shared" si="4"/>
        <v>93.425385060048782</v>
      </c>
    </row>
    <row r="81" spans="1:9" ht="23.25" x14ac:dyDescent="0.25">
      <c r="A81" s="88" t="s">
        <v>331</v>
      </c>
      <c r="B81" s="8">
        <v>903</v>
      </c>
      <c r="C81" s="102" t="s">
        <v>19</v>
      </c>
      <c r="D81" s="103" t="s">
        <v>9</v>
      </c>
      <c r="E81" s="103" t="s">
        <v>152</v>
      </c>
      <c r="F81" s="102" t="s">
        <v>16</v>
      </c>
      <c r="G81" s="131">
        <f>SUM(G82)</f>
        <v>8458708.6099999994</v>
      </c>
      <c r="H81" s="131">
        <f>SUM(H82)</f>
        <v>7902581.0899999999</v>
      </c>
      <c r="I81" s="241">
        <f t="shared" si="4"/>
        <v>93.425385060048782</v>
      </c>
    </row>
    <row r="82" spans="1:9" x14ac:dyDescent="0.25">
      <c r="A82" s="176" t="s">
        <v>119</v>
      </c>
      <c r="B82" s="8">
        <v>903</v>
      </c>
      <c r="C82" s="102" t="s">
        <v>19</v>
      </c>
      <c r="D82" s="103" t="s">
        <v>9</v>
      </c>
      <c r="E82" s="103" t="s">
        <v>152</v>
      </c>
      <c r="F82" s="102" t="s">
        <v>118</v>
      </c>
      <c r="G82" s="131">
        <v>8458708.6099999994</v>
      </c>
      <c r="H82" s="131">
        <v>7902581.0899999999</v>
      </c>
      <c r="I82" s="241">
        <f t="shared" si="4"/>
        <v>93.425385060048782</v>
      </c>
    </row>
    <row r="83" spans="1:9" x14ac:dyDescent="0.25">
      <c r="A83" s="196" t="s">
        <v>137</v>
      </c>
      <c r="B83" s="194">
        <v>903</v>
      </c>
      <c r="C83" s="184" t="s">
        <v>19</v>
      </c>
      <c r="D83" s="185" t="s">
        <v>19</v>
      </c>
      <c r="E83" s="186" t="s">
        <v>103</v>
      </c>
      <c r="F83" s="185" t="s">
        <v>7</v>
      </c>
      <c r="G83" s="156">
        <f>SUM(G84)</f>
        <v>757407.67</v>
      </c>
      <c r="H83" s="156">
        <f>SUM(H84)</f>
        <v>707250</v>
      </c>
      <c r="I83" s="241">
        <f t="shared" si="4"/>
        <v>93.377718237260524</v>
      </c>
    </row>
    <row r="84" spans="1:9" ht="26.25" x14ac:dyDescent="0.25">
      <c r="A84" s="171" t="s">
        <v>214</v>
      </c>
      <c r="B84" s="8">
        <v>903</v>
      </c>
      <c r="C84" s="102" t="s">
        <v>19</v>
      </c>
      <c r="D84" s="177" t="s">
        <v>19</v>
      </c>
      <c r="E84" s="103" t="s">
        <v>153</v>
      </c>
      <c r="F84" s="102" t="s">
        <v>7</v>
      </c>
      <c r="G84" s="131">
        <f>SUM(G85)</f>
        <v>757407.67</v>
      </c>
      <c r="H84" s="131">
        <f>SUM(H85)</f>
        <v>707250</v>
      </c>
      <c r="I84" s="241">
        <f t="shared" si="4"/>
        <v>93.377718237260524</v>
      </c>
    </row>
    <row r="85" spans="1:9" ht="23.25" x14ac:dyDescent="0.25">
      <c r="A85" s="88" t="s">
        <v>331</v>
      </c>
      <c r="B85" s="8">
        <v>903</v>
      </c>
      <c r="C85" s="102" t="s">
        <v>19</v>
      </c>
      <c r="D85" s="177" t="s">
        <v>19</v>
      </c>
      <c r="E85" s="103" t="s">
        <v>153</v>
      </c>
      <c r="F85" s="102" t="s">
        <v>16</v>
      </c>
      <c r="G85" s="131">
        <f>SUM(G86:G87)</f>
        <v>757407.67</v>
      </c>
      <c r="H85" s="131">
        <f>SUM(H86:H87)</f>
        <v>707250</v>
      </c>
      <c r="I85" s="241">
        <f t="shared" si="4"/>
        <v>93.377718237260524</v>
      </c>
    </row>
    <row r="86" spans="1:9" x14ac:dyDescent="0.25">
      <c r="A86" s="176" t="s">
        <v>119</v>
      </c>
      <c r="B86" s="8">
        <v>903</v>
      </c>
      <c r="C86" s="102" t="s">
        <v>19</v>
      </c>
      <c r="D86" s="103" t="s">
        <v>19</v>
      </c>
      <c r="E86" s="103" t="s">
        <v>153</v>
      </c>
      <c r="F86" s="102" t="s">
        <v>118</v>
      </c>
      <c r="G86" s="131">
        <v>555195.67000000004</v>
      </c>
      <c r="H86" s="131">
        <v>505038</v>
      </c>
      <c r="I86" s="241">
        <f t="shared" si="4"/>
        <v>90.965767078118603</v>
      </c>
    </row>
    <row r="87" spans="1:9" x14ac:dyDescent="0.25">
      <c r="A87" s="88" t="s">
        <v>121</v>
      </c>
      <c r="B87" s="8">
        <v>903</v>
      </c>
      <c r="C87" s="102" t="s">
        <v>19</v>
      </c>
      <c r="D87" s="103" t="s">
        <v>19</v>
      </c>
      <c r="E87" s="103" t="s">
        <v>153</v>
      </c>
      <c r="F87" s="102" t="s">
        <v>120</v>
      </c>
      <c r="G87" s="131">
        <v>202212</v>
      </c>
      <c r="H87" s="131">
        <v>202212</v>
      </c>
      <c r="I87" s="241">
        <f t="shared" si="4"/>
        <v>100</v>
      </c>
    </row>
    <row r="88" spans="1:9" x14ac:dyDescent="0.25">
      <c r="A88" s="196" t="s">
        <v>25</v>
      </c>
      <c r="B88" s="194">
        <v>903</v>
      </c>
      <c r="C88" s="184" t="s">
        <v>19</v>
      </c>
      <c r="D88" s="185" t="s">
        <v>26</v>
      </c>
      <c r="E88" s="186" t="s">
        <v>103</v>
      </c>
      <c r="F88" s="185" t="s">
        <v>7</v>
      </c>
      <c r="G88" s="156">
        <f>SUM(G89+G97+G106+G94)</f>
        <v>58143913.329999998</v>
      </c>
      <c r="H88" s="156">
        <f>SUM(H89+H97+H106+H94)</f>
        <v>57307812.649999999</v>
      </c>
      <c r="I88" s="241">
        <f t="shared" si="4"/>
        <v>98.562015123999913</v>
      </c>
    </row>
    <row r="89" spans="1:9" ht="26.25" x14ac:dyDescent="0.25">
      <c r="A89" s="171" t="s">
        <v>27</v>
      </c>
      <c r="B89" s="189">
        <v>903</v>
      </c>
      <c r="C89" s="190" t="s">
        <v>19</v>
      </c>
      <c r="D89" s="190" t="s">
        <v>26</v>
      </c>
      <c r="E89" s="191" t="s">
        <v>150</v>
      </c>
      <c r="F89" s="190" t="s">
        <v>7</v>
      </c>
      <c r="G89" s="156">
        <f>SUM(G90+G92)</f>
        <v>2548903</v>
      </c>
      <c r="H89" s="156">
        <f>SUM(H90+H92)</f>
        <v>2548903</v>
      </c>
      <c r="I89" s="241">
        <f t="shared" si="4"/>
        <v>100</v>
      </c>
    </row>
    <row r="90" spans="1:9" ht="43.5" x14ac:dyDescent="0.25">
      <c r="A90" s="181" t="s">
        <v>28</v>
      </c>
      <c r="B90" s="8">
        <v>903</v>
      </c>
      <c r="C90" s="102" t="s">
        <v>19</v>
      </c>
      <c r="D90" s="102" t="s">
        <v>26</v>
      </c>
      <c r="E90" s="103" t="s">
        <v>150</v>
      </c>
      <c r="F90" s="102" t="s">
        <v>29</v>
      </c>
      <c r="G90" s="131">
        <f>SUM(G91)</f>
        <v>2504322</v>
      </c>
      <c r="H90" s="131">
        <f>SUM(H91)</f>
        <v>2504322</v>
      </c>
      <c r="I90" s="241">
        <f t="shared" si="4"/>
        <v>100</v>
      </c>
    </row>
    <row r="91" spans="1:9" ht="16.899999999999999" customHeight="1" x14ac:dyDescent="0.25">
      <c r="A91" s="187" t="s">
        <v>122</v>
      </c>
      <c r="B91" s="8">
        <v>903</v>
      </c>
      <c r="C91" s="102" t="s">
        <v>19</v>
      </c>
      <c r="D91" s="102" t="s">
        <v>26</v>
      </c>
      <c r="E91" s="103" t="s">
        <v>150</v>
      </c>
      <c r="F91" s="102" t="s">
        <v>31</v>
      </c>
      <c r="G91" s="131">
        <v>2504322</v>
      </c>
      <c r="H91" s="131">
        <v>2504322</v>
      </c>
      <c r="I91" s="241">
        <f t="shared" si="4"/>
        <v>100</v>
      </c>
    </row>
    <row r="92" spans="1:9" x14ac:dyDescent="0.25">
      <c r="A92" s="88" t="s">
        <v>11</v>
      </c>
      <c r="B92" s="8">
        <v>903</v>
      </c>
      <c r="C92" s="102" t="s">
        <v>19</v>
      </c>
      <c r="D92" s="102" t="s">
        <v>26</v>
      </c>
      <c r="E92" s="103" t="s">
        <v>150</v>
      </c>
      <c r="F92" s="102" t="s">
        <v>12</v>
      </c>
      <c r="G92" s="131">
        <f>SUM(G93)</f>
        <v>44581</v>
      </c>
      <c r="H92" s="131">
        <f>SUM(H93)</f>
        <v>44581</v>
      </c>
      <c r="I92" s="241">
        <f t="shared" si="4"/>
        <v>100</v>
      </c>
    </row>
    <row r="93" spans="1:9" ht="33.75" x14ac:dyDescent="0.25">
      <c r="A93" s="199" t="s">
        <v>123</v>
      </c>
      <c r="B93" s="8">
        <v>903</v>
      </c>
      <c r="C93" s="102" t="s">
        <v>19</v>
      </c>
      <c r="D93" s="102" t="s">
        <v>26</v>
      </c>
      <c r="E93" s="103" t="s">
        <v>150</v>
      </c>
      <c r="F93" s="102" t="s">
        <v>14</v>
      </c>
      <c r="G93" s="131">
        <v>44581</v>
      </c>
      <c r="H93" s="131">
        <v>44581</v>
      </c>
      <c r="I93" s="241">
        <f t="shared" si="4"/>
        <v>100</v>
      </c>
    </row>
    <row r="94" spans="1:9" ht="39" x14ac:dyDescent="0.25">
      <c r="A94" s="171" t="s">
        <v>333</v>
      </c>
      <c r="B94" s="189">
        <v>903</v>
      </c>
      <c r="C94" s="190" t="s">
        <v>19</v>
      </c>
      <c r="D94" s="190" t="s">
        <v>26</v>
      </c>
      <c r="E94" s="186">
        <v>7000055490</v>
      </c>
      <c r="F94" s="185" t="s">
        <v>7</v>
      </c>
      <c r="G94" s="156">
        <f>SUM(G95)</f>
        <v>56280.25</v>
      </c>
      <c r="H94" s="156">
        <f>SUM(H95)</f>
        <v>56280.25</v>
      </c>
      <c r="I94" s="241">
        <f t="shared" si="4"/>
        <v>100</v>
      </c>
    </row>
    <row r="95" spans="1:9" ht="43.5" x14ac:dyDescent="0.25">
      <c r="A95" s="181" t="s">
        <v>28</v>
      </c>
      <c r="B95" s="8">
        <v>903</v>
      </c>
      <c r="C95" s="102" t="s">
        <v>19</v>
      </c>
      <c r="D95" s="102" t="s">
        <v>26</v>
      </c>
      <c r="E95" s="178">
        <v>7000055490</v>
      </c>
      <c r="F95" s="102" t="s">
        <v>29</v>
      </c>
      <c r="G95" s="131">
        <f>SUM(G96)</f>
        <v>56280.25</v>
      </c>
      <c r="H95" s="131">
        <f>SUM(H96)</f>
        <v>56280.25</v>
      </c>
      <c r="I95" s="241">
        <f t="shared" si="4"/>
        <v>100</v>
      </c>
    </row>
    <row r="96" spans="1:9" ht="22.5" x14ac:dyDescent="0.25">
      <c r="A96" s="187" t="s">
        <v>122</v>
      </c>
      <c r="B96" s="8">
        <v>903</v>
      </c>
      <c r="C96" s="102" t="s">
        <v>19</v>
      </c>
      <c r="D96" s="102" t="s">
        <v>26</v>
      </c>
      <c r="E96" s="178">
        <v>7000055490</v>
      </c>
      <c r="F96" s="102" t="s">
        <v>31</v>
      </c>
      <c r="G96" s="131">
        <v>56280.25</v>
      </c>
      <c r="H96" s="131">
        <v>56280.25</v>
      </c>
      <c r="I96" s="241">
        <f t="shared" si="4"/>
        <v>100</v>
      </c>
    </row>
    <row r="97" spans="1:9" ht="39" x14ac:dyDescent="0.25">
      <c r="A97" s="171" t="s">
        <v>154</v>
      </c>
      <c r="B97" s="189">
        <v>903</v>
      </c>
      <c r="C97" s="190" t="s">
        <v>19</v>
      </c>
      <c r="D97" s="200" t="s">
        <v>26</v>
      </c>
      <c r="E97" s="191" t="s">
        <v>155</v>
      </c>
      <c r="F97" s="190" t="s">
        <v>7</v>
      </c>
      <c r="G97" s="156">
        <f>SUM(G98+G100+G104+G102)</f>
        <v>55456454.659999996</v>
      </c>
      <c r="H97" s="156">
        <f>SUM(H98+H100+H104+H102)</f>
        <v>54620353.979999997</v>
      </c>
      <c r="I97" s="241">
        <f t="shared" si="4"/>
        <v>98.492329368824457</v>
      </c>
    </row>
    <row r="98" spans="1:9" ht="51.6" customHeight="1" x14ac:dyDescent="0.25">
      <c r="A98" s="181" t="s">
        <v>28</v>
      </c>
      <c r="B98" s="8">
        <v>903</v>
      </c>
      <c r="C98" s="102" t="s">
        <v>19</v>
      </c>
      <c r="D98" s="102" t="s">
        <v>26</v>
      </c>
      <c r="E98" s="178" t="s">
        <v>155</v>
      </c>
      <c r="F98" s="102" t="s">
        <v>29</v>
      </c>
      <c r="G98" s="131">
        <f>SUM(G99)</f>
        <v>52265525.82</v>
      </c>
      <c r="H98" s="131">
        <f>SUM(H99)</f>
        <v>51833393.740000002</v>
      </c>
      <c r="I98" s="241">
        <f t="shared" si="4"/>
        <v>99.173198636729992</v>
      </c>
    </row>
    <row r="99" spans="1:9" x14ac:dyDescent="0.25">
      <c r="A99" s="88" t="s">
        <v>32</v>
      </c>
      <c r="B99" s="8">
        <v>903</v>
      </c>
      <c r="C99" s="102" t="s">
        <v>19</v>
      </c>
      <c r="D99" s="102" t="s">
        <v>26</v>
      </c>
      <c r="E99" s="178" t="s">
        <v>155</v>
      </c>
      <c r="F99" s="102" t="s">
        <v>33</v>
      </c>
      <c r="G99" s="131">
        <v>52265525.82</v>
      </c>
      <c r="H99" s="131">
        <v>51833393.740000002</v>
      </c>
      <c r="I99" s="241">
        <f t="shared" si="4"/>
        <v>99.173198636729992</v>
      </c>
    </row>
    <row r="100" spans="1:9" x14ac:dyDescent="0.25">
      <c r="A100" s="181" t="s">
        <v>11</v>
      </c>
      <c r="B100" s="8">
        <v>903</v>
      </c>
      <c r="C100" s="102" t="s">
        <v>19</v>
      </c>
      <c r="D100" s="102" t="s">
        <v>26</v>
      </c>
      <c r="E100" s="178" t="s">
        <v>155</v>
      </c>
      <c r="F100" s="102" t="s">
        <v>12</v>
      </c>
      <c r="G100" s="131">
        <f>SUM(G101)</f>
        <v>2940931.15</v>
      </c>
      <c r="H100" s="131">
        <f>SUM(H101)</f>
        <v>2539460.2599999998</v>
      </c>
      <c r="I100" s="241">
        <f t="shared" si="4"/>
        <v>86.348851111322347</v>
      </c>
    </row>
    <row r="101" spans="1:9" ht="33.75" x14ac:dyDescent="0.25">
      <c r="A101" s="199" t="s">
        <v>123</v>
      </c>
      <c r="B101" s="8">
        <v>903</v>
      </c>
      <c r="C101" s="102" t="s">
        <v>19</v>
      </c>
      <c r="D101" s="102" t="s">
        <v>26</v>
      </c>
      <c r="E101" s="178" t="s">
        <v>155</v>
      </c>
      <c r="F101" s="102" t="s">
        <v>14</v>
      </c>
      <c r="G101" s="131">
        <v>2940931.15</v>
      </c>
      <c r="H101" s="131">
        <v>2539460.2599999998</v>
      </c>
      <c r="I101" s="241">
        <f t="shared" si="4"/>
        <v>86.348851111322347</v>
      </c>
    </row>
    <row r="102" spans="1:9" x14ac:dyDescent="0.25">
      <c r="A102" s="228" t="s">
        <v>85</v>
      </c>
      <c r="B102" s="8">
        <v>903</v>
      </c>
      <c r="C102" s="102" t="s">
        <v>19</v>
      </c>
      <c r="D102" s="102" t="s">
        <v>26</v>
      </c>
      <c r="E102" s="178" t="s">
        <v>155</v>
      </c>
      <c r="F102" s="102" t="s">
        <v>75</v>
      </c>
      <c r="G102" s="131">
        <f>SUM(G103)</f>
        <v>155000</v>
      </c>
      <c r="H102" s="131">
        <f>SUM(H103)</f>
        <v>155000</v>
      </c>
      <c r="I102" s="241">
        <f t="shared" si="4"/>
        <v>100</v>
      </c>
    </row>
    <row r="103" spans="1:9" x14ac:dyDescent="0.25">
      <c r="A103" s="199" t="s">
        <v>276</v>
      </c>
      <c r="B103" s="8">
        <v>903</v>
      </c>
      <c r="C103" s="102" t="s">
        <v>19</v>
      </c>
      <c r="D103" s="102" t="s">
        <v>26</v>
      </c>
      <c r="E103" s="178" t="s">
        <v>155</v>
      </c>
      <c r="F103" s="102" t="s">
        <v>277</v>
      </c>
      <c r="G103" s="131">
        <v>155000</v>
      </c>
      <c r="H103" s="131">
        <v>155000</v>
      </c>
      <c r="I103" s="241">
        <f t="shared" si="4"/>
        <v>100</v>
      </c>
    </row>
    <row r="104" spans="1:9" x14ac:dyDescent="0.25">
      <c r="A104" s="181" t="s">
        <v>34</v>
      </c>
      <c r="B104" s="8">
        <v>903</v>
      </c>
      <c r="C104" s="102" t="s">
        <v>19</v>
      </c>
      <c r="D104" s="177" t="s">
        <v>26</v>
      </c>
      <c r="E104" s="178" t="s">
        <v>155</v>
      </c>
      <c r="F104" s="102" t="s">
        <v>35</v>
      </c>
      <c r="G104" s="131">
        <f>SUM(G105)</f>
        <v>94997.69</v>
      </c>
      <c r="H104" s="131">
        <f>SUM(H105)</f>
        <v>92499.98</v>
      </c>
      <c r="I104" s="241">
        <f t="shared" si="4"/>
        <v>97.370767647086993</v>
      </c>
    </row>
    <row r="105" spans="1:9" x14ac:dyDescent="0.25">
      <c r="A105" s="88" t="s">
        <v>113</v>
      </c>
      <c r="B105" s="8">
        <v>903</v>
      </c>
      <c r="C105" s="102" t="s">
        <v>19</v>
      </c>
      <c r="D105" s="177" t="s">
        <v>26</v>
      </c>
      <c r="E105" s="178" t="s">
        <v>155</v>
      </c>
      <c r="F105" s="102" t="s">
        <v>112</v>
      </c>
      <c r="G105" s="131">
        <v>94997.69</v>
      </c>
      <c r="H105" s="131">
        <v>92499.98</v>
      </c>
      <c r="I105" s="241">
        <f t="shared" si="4"/>
        <v>97.370767647086993</v>
      </c>
    </row>
    <row r="106" spans="1:9" x14ac:dyDescent="0.25">
      <c r="A106" s="153" t="s">
        <v>156</v>
      </c>
      <c r="B106" s="194">
        <v>903</v>
      </c>
      <c r="C106" s="184" t="s">
        <v>19</v>
      </c>
      <c r="D106" s="184" t="s">
        <v>26</v>
      </c>
      <c r="E106" s="186" t="s">
        <v>157</v>
      </c>
      <c r="F106" s="184" t="s">
        <v>7</v>
      </c>
      <c r="G106" s="156">
        <f>SUM(G107)</f>
        <v>82275.42</v>
      </c>
      <c r="H106" s="156">
        <f>SUM(H107)</f>
        <v>82275.42</v>
      </c>
      <c r="I106" s="241">
        <f t="shared" si="4"/>
        <v>100</v>
      </c>
    </row>
    <row r="107" spans="1:9" ht="33.6" customHeight="1" x14ac:dyDescent="0.25">
      <c r="A107" s="88" t="s">
        <v>28</v>
      </c>
      <c r="B107" s="8">
        <v>903</v>
      </c>
      <c r="C107" s="102" t="s">
        <v>19</v>
      </c>
      <c r="D107" s="102" t="s">
        <v>26</v>
      </c>
      <c r="E107" s="178" t="s">
        <v>157</v>
      </c>
      <c r="F107" s="102" t="s">
        <v>29</v>
      </c>
      <c r="G107" s="131">
        <f t="shared" ref="G107:H107" si="8">SUM(G108)</f>
        <v>82275.42</v>
      </c>
      <c r="H107" s="131">
        <f t="shared" si="8"/>
        <v>82275.42</v>
      </c>
      <c r="I107" s="241">
        <f t="shared" si="4"/>
        <v>100</v>
      </c>
    </row>
    <row r="108" spans="1:9" x14ac:dyDescent="0.25">
      <c r="A108" s="88" t="s">
        <v>32</v>
      </c>
      <c r="B108" s="8">
        <v>903</v>
      </c>
      <c r="C108" s="102" t="s">
        <v>19</v>
      </c>
      <c r="D108" s="102" t="s">
        <v>26</v>
      </c>
      <c r="E108" s="178" t="s">
        <v>157</v>
      </c>
      <c r="F108" s="102" t="s">
        <v>33</v>
      </c>
      <c r="G108" s="131">
        <v>82275.42</v>
      </c>
      <c r="H108" s="131">
        <v>82275.42</v>
      </c>
      <c r="I108" s="241">
        <f t="shared" si="4"/>
        <v>100</v>
      </c>
    </row>
    <row r="109" spans="1:9" ht="18" x14ac:dyDescent="0.25">
      <c r="A109" s="201" t="s">
        <v>36</v>
      </c>
      <c r="B109" s="194">
        <v>903</v>
      </c>
      <c r="C109" s="184" t="s">
        <v>37</v>
      </c>
      <c r="D109" s="184" t="s">
        <v>6</v>
      </c>
      <c r="E109" s="184" t="s">
        <v>103</v>
      </c>
      <c r="F109" s="184" t="s">
        <v>7</v>
      </c>
      <c r="G109" s="156">
        <f t="shared" ref="G109:H112" si="9">SUM(G110)</f>
        <v>3906326</v>
      </c>
      <c r="H109" s="156">
        <f t="shared" si="9"/>
        <v>2575212.31</v>
      </c>
      <c r="I109" s="241">
        <f t="shared" si="4"/>
        <v>65.924152515688661</v>
      </c>
    </row>
    <row r="110" spans="1:9" x14ac:dyDescent="0.25">
      <c r="A110" s="202" t="s">
        <v>38</v>
      </c>
      <c r="B110" s="194">
        <v>903</v>
      </c>
      <c r="C110" s="184" t="s">
        <v>37</v>
      </c>
      <c r="D110" s="184" t="s">
        <v>39</v>
      </c>
      <c r="E110" s="184" t="s">
        <v>103</v>
      </c>
      <c r="F110" s="184" t="s">
        <v>7</v>
      </c>
      <c r="G110" s="156">
        <f t="shared" si="9"/>
        <v>3906326</v>
      </c>
      <c r="H110" s="156">
        <f t="shared" si="9"/>
        <v>2575212.31</v>
      </c>
      <c r="I110" s="241">
        <f t="shared" si="4"/>
        <v>65.924152515688661</v>
      </c>
    </row>
    <row r="111" spans="1:9" ht="48.75" x14ac:dyDescent="0.25">
      <c r="A111" s="203" t="s">
        <v>256</v>
      </c>
      <c r="B111" s="8">
        <v>903</v>
      </c>
      <c r="C111" s="102" t="s">
        <v>37</v>
      </c>
      <c r="D111" s="102" t="s">
        <v>39</v>
      </c>
      <c r="E111" s="103" t="s">
        <v>104</v>
      </c>
      <c r="F111" s="102" t="s">
        <v>7</v>
      </c>
      <c r="G111" s="131">
        <f t="shared" si="9"/>
        <v>3906326</v>
      </c>
      <c r="H111" s="131">
        <f t="shared" si="9"/>
        <v>2575212.31</v>
      </c>
      <c r="I111" s="241">
        <f t="shared" si="4"/>
        <v>65.924152515688661</v>
      </c>
    </row>
    <row r="112" spans="1:9" x14ac:dyDescent="0.25">
      <c r="A112" s="55" t="s">
        <v>74</v>
      </c>
      <c r="B112" s="8">
        <v>903</v>
      </c>
      <c r="C112" s="102" t="s">
        <v>37</v>
      </c>
      <c r="D112" s="102" t="s">
        <v>39</v>
      </c>
      <c r="E112" s="103" t="s">
        <v>104</v>
      </c>
      <c r="F112" s="102" t="s">
        <v>75</v>
      </c>
      <c r="G112" s="131">
        <f t="shared" si="9"/>
        <v>3906326</v>
      </c>
      <c r="H112" s="131">
        <f t="shared" si="9"/>
        <v>2575212.31</v>
      </c>
      <c r="I112" s="241">
        <f t="shared" si="4"/>
        <v>65.924152515688661</v>
      </c>
    </row>
    <row r="113" spans="1:9" ht="45" x14ac:dyDescent="0.25">
      <c r="A113" s="155" t="s">
        <v>133</v>
      </c>
      <c r="B113" s="204">
        <v>903</v>
      </c>
      <c r="C113" s="205" t="s">
        <v>37</v>
      </c>
      <c r="D113" s="205" t="s">
        <v>39</v>
      </c>
      <c r="E113" s="103" t="s">
        <v>104</v>
      </c>
      <c r="F113" s="205">
        <v>320</v>
      </c>
      <c r="G113" s="131">
        <v>3906326</v>
      </c>
      <c r="H113" s="131">
        <v>2575212.31</v>
      </c>
      <c r="I113" s="241">
        <f t="shared" si="4"/>
        <v>65.924152515688661</v>
      </c>
    </row>
    <row r="114" spans="1:9" ht="37.15" customHeight="1" x14ac:dyDescent="0.25">
      <c r="A114" s="215" t="s">
        <v>265</v>
      </c>
      <c r="B114" s="190" t="s">
        <v>40</v>
      </c>
      <c r="C114" s="191" t="s">
        <v>6</v>
      </c>
      <c r="D114" s="191" t="s">
        <v>6</v>
      </c>
      <c r="E114" s="191" t="s">
        <v>103</v>
      </c>
      <c r="F114" s="191" t="s">
        <v>7</v>
      </c>
      <c r="G114" s="170">
        <f>SUM(G115+G131)</f>
        <v>18162148.699999999</v>
      </c>
      <c r="H114" s="170">
        <f>SUM(H115+H131)</f>
        <v>17950148.699999999</v>
      </c>
      <c r="I114" s="241">
        <f t="shared" si="4"/>
        <v>98.832737230039299</v>
      </c>
    </row>
    <row r="115" spans="1:9" ht="18" x14ac:dyDescent="0.25">
      <c r="A115" s="201" t="s">
        <v>41</v>
      </c>
      <c r="B115" s="190" t="s">
        <v>40</v>
      </c>
      <c r="C115" s="191" t="s">
        <v>21</v>
      </c>
      <c r="D115" s="191" t="s">
        <v>6</v>
      </c>
      <c r="E115" s="191" t="s">
        <v>103</v>
      </c>
      <c r="F115" s="191" t="s">
        <v>7</v>
      </c>
      <c r="G115" s="156">
        <f>SUM(G116+G127)</f>
        <v>8028748.7000000002</v>
      </c>
      <c r="H115" s="156">
        <f>SUM(H116+H127)</f>
        <v>7978748.7000000002</v>
      </c>
      <c r="I115" s="241">
        <f t="shared" si="4"/>
        <v>99.377237949918651</v>
      </c>
    </row>
    <row r="116" spans="1:9" ht="39" x14ac:dyDescent="0.25">
      <c r="A116" s="188" t="s">
        <v>42</v>
      </c>
      <c r="B116" s="194">
        <v>906</v>
      </c>
      <c r="C116" s="184" t="s">
        <v>21</v>
      </c>
      <c r="D116" s="184" t="s">
        <v>43</v>
      </c>
      <c r="E116" s="186" t="s">
        <v>103</v>
      </c>
      <c r="F116" s="185" t="s">
        <v>7</v>
      </c>
      <c r="G116" s="156">
        <f>SUM(G117+G124)</f>
        <v>7978748.7000000002</v>
      </c>
      <c r="H116" s="156">
        <f t="shared" ref="H116" si="10">SUM(H117+H124)</f>
        <v>7978748.7000000002</v>
      </c>
      <c r="I116" s="241">
        <f t="shared" si="4"/>
        <v>100</v>
      </c>
    </row>
    <row r="117" spans="1:9" ht="26.25" x14ac:dyDescent="0.25">
      <c r="A117" s="153" t="s">
        <v>27</v>
      </c>
      <c r="B117" s="8">
        <v>906</v>
      </c>
      <c r="C117" s="102" t="s">
        <v>21</v>
      </c>
      <c r="D117" s="102" t="s">
        <v>43</v>
      </c>
      <c r="E117" s="103" t="s">
        <v>158</v>
      </c>
      <c r="F117" s="177" t="s">
        <v>7</v>
      </c>
      <c r="G117" s="131">
        <f>SUM(G118+G120+G122)</f>
        <v>7813202</v>
      </c>
      <c r="H117" s="131">
        <f>SUM(H118+H120+H122)</f>
        <v>7813202</v>
      </c>
      <c r="I117" s="241">
        <f t="shared" si="4"/>
        <v>100</v>
      </c>
    </row>
    <row r="118" spans="1:9" ht="43.5" x14ac:dyDescent="0.25">
      <c r="A118" s="181" t="s">
        <v>28</v>
      </c>
      <c r="B118" s="8">
        <v>906</v>
      </c>
      <c r="C118" s="102" t="s">
        <v>21</v>
      </c>
      <c r="D118" s="102" t="s">
        <v>43</v>
      </c>
      <c r="E118" s="103" t="s">
        <v>158</v>
      </c>
      <c r="F118" s="102" t="s">
        <v>29</v>
      </c>
      <c r="G118" s="131">
        <f>SUM(G119)</f>
        <v>6985230</v>
      </c>
      <c r="H118" s="131">
        <f>SUM(H119)</f>
        <v>6985230</v>
      </c>
      <c r="I118" s="241">
        <f t="shared" si="4"/>
        <v>100</v>
      </c>
    </row>
    <row r="119" spans="1:9" x14ac:dyDescent="0.25">
      <c r="A119" s="88" t="s">
        <v>30</v>
      </c>
      <c r="B119" s="8">
        <v>906</v>
      </c>
      <c r="C119" s="102" t="s">
        <v>21</v>
      </c>
      <c r="D119" s="102" t="s">
        <v>43</v>
      </c>
      <c r="E119" s="103" t="s">
        <v>158</v>
      </c>
      <c r="F119" s="102" t="s">
        <v>31</v>
      </c>
      <c r="G119" s="131">
        <v>6985230</v>
      </c>
      <c r="H119" s="131">
        <v>6985230</v>
      </c>
      <c r="I119" s="241">
        <f t="shared" si="4"/>
        <v>100</v>
      </c>
    </row>
    <row r="120" spans="1:9" x14ac:dyDescent="0.25">
      <c r="A120" s="181" t="s">
        <v>11</v>
      </c>
      <c r="B120" s="8">
        <v>906</v>
      </c>
      <c r="C120" s="102" t="s">
        <v>21</v>
      </c>
      <c r="D120" s="102" t="s">
        <v>43</v>
      </c>
      <c r="E120" s="103" t="s">
        <v>158</v>
      </c>
      <c r="F120" s="102" t="s">
        <v>12</v>
      </c>
      <c r="G120" s="131">
        <f>SUM(G121)</f>
        <v>821072</v>
      </c>
      <c r="H120" s="131">
        <f>SUM(H121)</f>
        <v>821072</v>
      </c>
      <c r="I120" s="241">
        <f t="shared" si="4"/>
        <v>100</v>
      </c>
    </row>
    <row r="121" spans="1:9" ht="33.75" x14ac:dyDescent="0.25">
      <c r="A121" s="187" t="s">
        <v>123</v>
      </c>
      <c r="B121" s="8">
        <v>906</v>
      </c>
      <c r="C121" s="102" t="s">
        <v>21</v>
      </c>
      <c r="D121" s="102" t="s">
        <v>43</v>
      </c>
      <c r="E121" s="103" t="s">
        <v>158</v>
      </c>
      <c r="F121" s="102" t="s">
        <v>14</v>
      </c>
      <c r="G121" s="131">
        <v>821072</v>
      </c>
      <c r="H121" s="131">
        <v>821072</v>
      </c>
      <c r="I121" s="241">
        <f t="shared" si="4"/>
        <v>100</v>
      </c>
    </row>
    <row r="122" spans="1:9" x14ac:dyDescent="0.25">
      <c r="A122" s="181" t="s">
        <v>34</v>
      </c>
      <c r="B122" s="8">
        <v>906</v>
      </c>
      <c r="C122" s="102" t="s">
        <v>21</v>
      </c>
      <c r="D122" s="102" t="s">
        <v>43</v>
      </c>
      <c r="E122" s="103" t="s">
        <v>158</v>
      </c>
      <c r="F122" s="102" t="s">
        <v>35</v>
      </c>
      <c r="G122" s="131">
        <f>SUM(G123)</f>
        <v>6900</v>
      </c>
      <c r="H122" s="131">
        <f>SUM(H123)</f>
        <v>6900</v>
      </c>
      <c r="I122" s="241">
        <f t="shared" si="4"/>
        <v>100</v>
      </c>
    </row>
    <row r="123" spans="1:9" x14ac:dyDescent="0.25">
      <c r="A123" s="88" t="s">
        <v>113</v>
      </c>
      <c r="B123" s="8">
        <v>906</v>
      </c>
      <c r="C123" s="102" t="s">
        <v>21</v>
      </c>
      <c r="D123" s="102" t="s">
        <v>43</v>
      </c>
      <c r="E123" s="103" t="s">
        <v>158</v>
      </c>
      <c r="F123" s="102" t="s">
        <v>112</v>
      </c>
      <c r="G123" s="131">
        <v>6900</v>
      </c>
      <c r="H123" s="131">
        <v>6900</v>
      </c>
      <c r="I123" s="241">
        <f t="shared" si="4"/>
        <v>100</v>
      </c>
    </row>
    <row r="124" spans="1:9" ht="39" x14ac:dyDescent="0.25">
      <c r="A124" s="171" t="s">
        <v>333</v>
      </c>
      <c r="B124" s="194">
        <v>906</v>
      </c>
      <c r="C124" s="184" t="s">
        <v>21</v>
      </c>
      <c r="D124" s="184" t="s">
        <v>43</v>
      </c>
      <c r="E124" s="186">
        <v>7000055490</v>
      </c>
      <c r="F124" s="185" t="s">
        <v>7</v>
      </c>
      <c r="G124" s="156">
        <f>SUM(G125)</f>
        <v>165546.70000000001</v>
      </c>
      <c r="H124" s="156">
        <f>SUM(H125)</f>
        <v>165546.70000000001</v>
      </c>
      <c r="I124" s="241">
        <f t="shared" si="4"/>
        <v>100</v>
      </c>
    </row>
    <row r="125" spans="1:9" ht="43.5" x14ac:dyDescent="0.25">
      <c r="A125" s="181" t="s">
        <v>28</v>
      </c>
      <c r="B125" s="8">
        <v>906</v>
      </c>
      <c r="C125" s="102" t="s">
        <v>21</v>
      </c>
      <c r="D125" s="102" t="s">
        <v>43</v>
      </c>
      <c r="E125" s="178">
        <v>7000055490</v>
      </c>
      <c r="F125" s="102" t="s">
        <v>29</v>
      </c>
      <c r="G125" s="131">
        <f>SUM(G126)</f>
        <v>165546.70000000001</v>
      </c>
      <c r="H125" s="131">
        <f>SUM(H126)</f>
        <v>165546.70000000001</v>
      </c>
      <c r="I125" s="241">
        <f t="shared" si="4"/>
        <v>100</v>
      </c>
    </row>
    <row r="126" spans="1:9" ht="22.5" x14ac:dyDescent="0.25">
      <c r="A126" s="187" t="s">
        <v>122</v>
      </c>
      <c r="B126" s="8">
        <v>906</v>
      </c>
      <c r="C126" s="102" t="s">
        <v>21</v>
      </c>
      <c r="D126" s="102" t="s">
        <v>43</v>
      </c>
      <c r="E126" s="178">
        <v>7000055490</v>
      </c>
      <c r="F126" s="102" t="s">
        <v>31</v>
      </c>
      <c r="G126" s="131">
        <v>165546.70000000001</v>
      </c>
      <c r="H126" s="131">
        <v>165546.70000000001</v>
      </c>
      <c r="I126" s="241">
        <f t="shared" si="4"/>
        <v>100</v>
      </c>
    </row>
    <row r="127" spans="1:9" x14ac:dyDescent="0.25">
      <c r="A127" s="196" t="s">
        <v>68</v>
      </c>
      <c r="B127" s="190" t="s">
        <v>40</v>
      </c>
      <c r="C127" s="184" t="s">
        <v>21</v>
      </c>
      <c r="D127" s="186">
        <v>11</v>
      </c>
      <c r="E127" s="186" t="s">
        <v>103</v>
      </c>
      <c r="F127" s="185" t="s">
        <v>7</v>
      </c>
      <c r="G127" s="156">
        <f t="shared" ref="G127:H129" si="11">SUM(G128)</f>
        <v>50000</v>
      </c>
      <c r="H127" s="156">
        <f t="shared" si="11"/>
        <v>0</v>
      </c>
      <c r="I127" s="241">
        <f t="shared" si="4"/>
        <v>0</v>
      </c>
    </row>
    <row r="128" spans="1:9" x14ac:dyDescent="0.25">
      <c r="A128" s="206" t="s">
        <v>159</v>
      </c>
      <c r="B128" s="194">
        <v>906</v>
      </c>
      <c r="C128" s="184" t="s">
        <v>21</v>
      </c>
      <c r="D128" s="186">
        <v>11</v>
      </c>
      <c r="E128" s="186" t="s">
        <v>160</v>
      </c>
      <c r="F128" s="185" t="s">
        <v>7</v>
      </c>
      <c r="G128" s="156">
        <f t="shared" si="11"/>
        <v>50000</v>
      </c>
      <c r="H128" s="156">
        <f t="shared" si="11"/>
        <v>0</v>
      </c>
      <c r="I128" s="241">
        <f t="shared" si="4"/>
        <v>0</v>
      </c>
    </row>
    <row r="129" spans="1:9" x14ac:dyDescent="0.25">
      <c r="A129" s="88" t="s">
        <v>34</v>
      </c>
      <c r="B129" s="8">
        <v>906</v>
      </c>
      <c r="C129" s="102" t="s">
        <v>21</v>
      </c>
      <c r="D129" s="103">
        <v>11</v>
      </c>
      <c r="E129" s="178" t="s">
        <v>160</v>
      </c>
      <c r="F129" s="102" t="s">
        <v>35</v>
      </c>
      <c r="G129" s="131">
        <f t="shared" si="11"/>
        <v>50000</v>
      </c>
      <c r="H129" s="131">
        <f t="shared" si="11"/>
        <v>0</v>
      </c>
      <c r="I129" s="241">
        <f t="shared" si="4"/>
        <v>0</v>
      </c>
    </row>
    <row r="130" spans="1:9" x14ac:dyDescent="0.25">
      <c r="A130" s="88" t="s">
        <v>127</v>
      </c>
      <c r="B130" s="8">
        <v>906</v>
      </c>
      <c r="C130" s="102" t="s">
        <v>21</v>
      </c>
      <c r="D130" s="103">
        <v>11</v>
      </c>
      <c r="E130" s="178" t="s">
        <v>160</v>
      </c>
      <c r="F130" s="102" t="s">
        <v>69</v>
      </c>
      <c r="G130" s="131">
        <v>50000</v>
      </c>
      <c r="H130" s="131">
        <v>0</v>
      </c>
      <c r="I130" s="241">
        <f t="shared" ref="I130:I185" si="12">SUM(H130/G130*100)</f>
        <v>0</v>
      </c>
    </row>
    <row r="131" spans="1:9" ht="47.25" x14ac:dyDescent="0.25">
      <c r="A131" s="207" t="s">
        <v>140</v>
      </c>
      <c r="B131" s="190" t="s">
        <v>40</v>
      </c>
      <c r="C131" s="190" t="s">
        <v>10</v>
      </c>
      <c r="D131" s="191" t="s">
        <v>6</v>
      </c>
      <c r="E131" s="191" t="s">
        <v>103</v>
      </c>
      <c r="F131" s="191" t="s">
        <v>7</v>
      </c>
      <c r="G131" s="156">
        <f>SUM(G132+G136)</f>
        <v>10133400</v>
      </c>
      <c r="H131" s="156">
        <f>SUM(H132+H136)</f>
        <v>9971400</v>
      </c>
      <c r="I131" s="241">
        <f t="shared" si="12"/>
        <v>98.401326307063769</v>
      </c>
    </row>
    <row r="132" spans="1:9" ht="45" x14ac:dyDescent="0.25">
      <c r="A132" s="208" t="s">
        <v>60</v>
      </c>
      <c r="B132" s="194">
        <v>906</v>
      </c>
      <c r="C132" s="209">
        <v>14</v>
      </c>
      <c r="D132" s="186" t="s">
        <v>21</v>
      </c>
      <c r="E132" s="186" t="s">
        <v>103</v>
      </c>
      <c r="F132" s="185" t="s">
        <v>7</v>
      </c>
      <c r="G132" s="156">
        <f t="shared" ref="G132:H134" si="13">SUM(G133)</f>
        <v>1749000</v>
      </c>
      <c r="H132" s="156">
        <f t="shared" si="13"/>
        <v>1749000</v>
      </c>
      <c r="I132" s="241">
        <f t="shared" si="12"/>
        <v>100</v>
      </c>
    </row>
    <row r="133" spans="1:9" x14ac:dyDescent="0.25">
      <c r="A133" s="153" t="s">
        <v>263</v>
      </c>
      <c r="B133" s="8">
        <v>906</v>
      </c>
      <c r="C133" s="210">
        <v>14</v>
      </c>
      <c r="D133" s="103" t="s">
        <v>21</v>
      </c>
      <c r="E133" s="103" t="s">
        <v>105</v>
      </c>
      <c r="F133" s="177" t="s">
        <v>7</v>
      </c>
      <c r="G133" s="169">
        <f t="shared" si="13"/>
        <v>1749000</v>
      </c>
      <c r="H133" s="169">
        <f t="shared" si="13"/>
        <v>1749000</v>
      </c>
      <c r="I133" s="241">
        <f t="shared" si="12"/>
        <v>100</v>
      </c>
    </row>
    <row r="134" spans="1:9" x14ac:dyDescent="0.25">
      <c r="A134" s="88" t="s">
        <v>46</v>
      </c>
      <c r="B134" s="8">
        <v>906</v>
      </c>
      <c r="C134" s="210">
        <v>14</v>
      </c>
      <c r="D134" s="103" t="s">
        <v>21</v>
      </c>
      <c r="E134" s="103" t="s">
        <v>105</v>
      </c>
      <c r="F134" s="102" t="s">
        <v>47</v>
      </c>
      <c r="G134" s="169">
        <f t="shared" si="13"/>
        <v>1749000</v>
      </c>
      <c r="H134" s="169">
        <f t="shared" si="13"/>
        <v>1749000</v>
      </c>
      <c r="I134" s="241">
        <f t="shared" si="12"/>
        <v>100</v>
      </c>
    </row>
    <row r="135" spans="1:9" x14ac:dyDescent="0.25">
      <c r="A135" s="88" t="s">
        <v>125</v>
      </c>
      <c r="B135" s="8">
        <v>906</v>
      </c>
      <c r="C135" s="210">
        <v>14</v>
      </c>
      <c r="D135" s="103" t="s">
        <v>21</v>
      </c>
      <c r="E135" s="103" t="s">
        <v>105</v>
      </c>
      <c r="F135" s="102" t="s">
        <v>124</v>
      </c>
      <c r="G135" s="169">
        <v>1749000</v>
      </c>
      <c r="H135" s="169">
        <v>1749000</v>
      </c>
      <c r="I135" s="241">
        <f t="shared" si="12"/>
        <v>100</v>
      </c>
    </row>
    <row r="136" spans="1:9" x14ac:dyDescent="0.25">
      <c r="A136" s="208" t="s">
        <v>61</v>
      </c>
      <c r="B136" s="194">
        <v>906</v>
      </c>
      <c r="C136" s="209">
        <v>14</v>
      </c>
      <c r="D136" s="186" t="s">
        <v>23</v>
      </c>
      <c r="E136" s="186" t="s">
        <v>103</v>
      </c>
      <c r="F136" s="185" t="s">
        <v>7</v>
      </c>
      <c r="G136" s="170">
        <f t="shared" ref="G136:H138" si="14">SUM(G137)</f>
        <v>8384400</v>
      </c>
      <c r="H136" s="170">
        <f t="shared" si="14"/>
        <v>8222400</v>
      </c>
      <c r="I136" s="241">
        <f t="shared" si="12"/>
        <v>98.067840274796055</v>
      </c>
    </row>
    <row r="137" spans="1:9" ht="26.25" x14ac:dyDescent="0.25">
      <c r="A137" s="153" t="s">
        <v>62</v>
      </c>
      <c r="B137" s="8">
        <v>906</v>
      </c>
      <c r="C137" s="210">
        <v>14</v>
      </c>
      <c r="D137" s="103" t="s">
        <v>23</v>
      </c>
      <c r="E137" s="103" t="s">
        <v>161</v>
      </c>
      <c r="F137" s="102" t="s">
        <v>7</v>
      </c>
      <c r="G137" s="169">
        <f t="shared" si="14"/>
        <v>8384400</v>
      </c>
      <c r="H137" s="169">
        <f t="shared" si="14"/>
        <v>8222400</v>
      </c>
      <c r="I137" s="241">
        <f t="shared" si="12"/>
        <v>98.067840274796055</v>
      </c>
    </row>
    <row r="138" spans="1:9" x14ac:dyDescent="0.25">
      <c r="A138" s="88" t="s">
        <v>46</v>
      </c>
      <c r="B138" s="8">
        <v>906</v>
      </c>
      <c r="C138" s="210">
        <v>14</v>
      </c>
      <c r="D138" s="103" t="s">
        <v>23</v>
      </c>
      <c r="E138" s="103" t="s">
        <v>161</v>
      </c>
      <c r="F138" s="102" t="s">
        <v>47</v>
      </c>
      <c r="G138" s="169">
        <f t="shared" si="14"/>
        <v>8384400</v>
      </c>
      <c r="H138" s="169">
        <f t="shared" si="14"/>
        <v>8222400</v>
      </c>
      <c r="I138" s="241">
        <f t="shared" si="12"/>
        <v>98.067840274796055</v>
      </c>
    </row>
    <row r="139" spans="1:9" x14ac:dyDescent="0.25">
      <c r="A139" s="88" t="s">
        <v>126</v>
      </c>
      <c r="B139" s="8">
        <v>906</v>
      </c>
      <c r="C139" s="210">
        <v>14</v>
      </c>
      <c r="D139" s="103" t="s">
        <v>23</v>
      </c>
      <c r="E139" s="103" t="s">
        <v>161</v>
      </c>
      <c r="F139" s="102" t="s">
        <v>124</v>
      </c>
      <c r="G139" s="169">
        <v>8384400</v>
      </c>
      <c r="H139" s="169">
        <v>8222400</v>
      </c>
      <c r="I139" s="241">
        <f t="shared" si="12"/>
        <v>98.067840274796055</v>
      </c>
    </row>
    <row r="140" spans="1:9" ht="54" x14ac:dyDescent="0.25">
      <c r="A140" s="235" t="s">
        <v>320</v>
      </c>
      <c r="B140" s="211">
        <v>926</v>
      </c>
      <c r="C140" s="212" t="s">
        <v>6</v>
      </c>
      <c r="D140" s="213" t="s">
        <v>6</v>
      </c>
      <c r="E140" s="213" t="s">
        <v>103</v>
      </c>
      <c r="F140" s="213" t="s">
        <v>7</v>
      </c>
      <c r="G140" s="156">
        <f>SUM(G141+G158+G210)</f>
        <v>95130199.879999995</v>
      </c>
      <c r="H140" s="156">
        <f>SUM(H141+H158+H210)</f>
        <v>91658526.789999992</v>
      </c>
      <c r="I140" s="241">
        <f t="shared" si="12"/>
        <v>96.350608855674352</v>
      </c>
    </row>
    <row r="141" spans="1:9" ht="18" x14ac:dyDescent="0.25">
      <c r="A141" s="214" t="s">
        <v>17</v>
      </c>
      <c r="B141" s="212" t="s">
        <v>63</v>
      </c>
      <c r="C141" s="212" t="s">
        <v>19</v>
      </c>
      <c r="D141" s="213" t="s">
        <v>6</v>
      </c>
      <c r="E141" s="213" t="s">
        <v>103</v>
      </c>
      <c r="F141" s="212" t="s">
        <v>7</v>
      </c>
      <c r="G141" s="156">
        <f>SUM(G142+G150)</f>
        <v>11842675</v>
      </c>
      <c r="H141" s="156">
        <f>SUM(H142+H150)</f>
        <v>11668608.85</v>
      </c>
      <c r="I141" s="241">
        <f t="shared" si="12"/>
        <v>98.530178781398632</v>
      </c>
    </row>
    <row r="142" spans="1:9" x14ac:dyDescent="0.25">
      <c r="A142" s="196" t="s">
        <v>136</v>
      </c>
      <c r="B142" s="194">
        <v>926</v>
      </c>
      <c r="C142" s="184" t="s">
        <v>19</v>
      </c>
      <c r="D142" s="185" t="s">
        <v>9</v>
      </c>
      <c r="E142" s="186" t="s">
        <v>103</v>
      </c>
      <c r="F142" s="185" t="s">
        <v>7</v>
      </c>
      <c r="G142" s="156">
        <f>SUM(G143+G146)</f>
        <v>11765175</v>
      </c>
      <c r="H142" s="156">
        <f>SUM(H143+H146)</f>
        <v>11591108.85</v>
      </c>
      <c r="I142" s="241">
        <f t="shared" si="12"/>
        <v>98.520496720193279</v>
      </c>
    </row>
    <row r="143" spans="1:9" x14ac:dyDescent="0.25">
      <c r="A143" s="171" t="s">
        <v>162</v>
      </c>
      <c r="B143" s="8">
        <v>926</v>
      </c>
      <c r="C143" s="102" t="s">
        <v>19</v>
      </c>
      <c r="D143" s="177" t="s">
        <v>9</v>
      </c>
      <c r="E143" s="103" t="s">
        <v>163</v>
      </c>
      <c r="F143" s="102" t="s">
        <v>7</v>
      </c>
      <c r="G143" s="131">
        <f t="shared" ref="G143:H144" si="15">SUM(G144)</f>
        <v>11741175</v>
      </c>
      <c r="H143" s="131">
        <f t="shared" si="15"/>
        <v>11567108.85</v>
      </c>
      <c r="I143" s="241">
        <f t="shared" si="12"/>
        <v>98.517472484653368</v>
      </c>
    </row>
    <row r="144" spans="1:9" ht="23.25" x14ac:dyDescent="0.25">
      <c r="A144" s="88" t="s">
        <v>331</v>
      </c>
      <c r="B144" s="8">
        <v>926</v>
      </c>
      <c r="C144" s="102" t="s">
        <v>19</v>
      </c>
      <c r="D144" s="177" t="s">
        <v>9</v>
      </c>
      <c r="E144" s="103" t="s">
        <v>163</v>
      </c>
      <c r="F144" s="102" t="s">
        <v>16</v>
      </c>
      <c r="G144" s="131">
        <f t="shared" si="15"/>
        <v>11741175</v>
      </c>
      <c r="H144" s="131">
        <f t="shared" si="15"/>
        <v>11567108.85</v>
      </c>
      <c r="I144" s="241">
        <f t="shared" si="12"/>
        <v>98.517472484653368</v>
      </c>
    </row>
    <row r="145" spans="1:9" x14ac:dyDescent="0.25">
      <c r="A145" s="176" t="s">
        <v>119</v>
      </c>
      <c r="B145" s="8">
        <v>926</v>
      </c>
      <c r="C145" s="102" t="s">
        <v>19</v>
      </c>
      <c r="D145" s="177" t="s">
        <v>9</v>
      </c>
      <c r="E145" s="103" t="s">
        <v>163</v>
      </c>
      <c r="F145" s="102" t="s">
        <v>118</v>
      </c>
      <c r="G145" s="131">
        <v>11741175</v>
      </c>
      <c r="H145" s="131">
        <v>11567108.85</v>
      </c>
      <c r="I145" s="241">
        <f t="shared" si="12"/>
        <v>98.517472484653368</v>
      </c>
    </row>
    <row r="146" spans="1:9" ht="26.25" x14ac:dyDescent="0.25">
      <c r="A146" s="171" t="s">
        <v>233</v>
      </c>
      <c r="B146" s="8">
        <v>926</v>
      </c>
      <c r="C146" s="102" t="s">
        <v>19</v>
      </c>
      <c r="D146" s="177" t="s">
        <v>9</v>
      </c>
      <c r="E146" s="103" t="s">
        <v>234</v>
      </c>
      <c r="F146" s="102" t="s">
        <v>7</v>
      </c>
      <c r="G146" s="131">
        <f>SUM(G148)</f>
        <v>24000</v>
      </c>
      <c r="H146" s="131">
        <f>SUM(H148)</f>
        <v>24000</v>
      </c>
      <c r="I146" s="241">
        <f t="shared" si="12"/>
        <v>100</v>
      </c>
    </row>
    <row r="147" spans="1:9" ht="102.75" x14ac:dyDescent="0.25">
      <c r="A147" s="171" t="s">
        <v>253</v>
      </c>
      <c r="B147" s="8">
        <v>926</v>
      </c>
      <c r="C147" s="102" t="s">
        <v>19</v>
      </c>
      <c r="D147" s="177" t="s">
        <v>9</v>
      </c>
      <c r="E147" s="103" t="s">
        <v>255</v>
      </c>
      <c r="F147" s="102" t="s">
        <v>7</v>
      </c>
      <c r="G147" s="131">
        <f t="shared" ref="G147:H148" si="16">SUM(G148)</f>
        <v>24000</v>
      </c>
      <c r="H147" s="131">
        <f t="shared" si="16"/>
        <v>24000</v>
      </c>
      <c r="I147" s="241">
        <f t="shared" si="12"/>
        <v>100</v>
      </c>
    </row>
    <row r="148" spans="1:9" ht="23.25" x14ac:dyDescent="0.25">
      <c r="A148" s="88" t="s">
        <v>331</v>
      </c>
      <c r="B148" s="8">
        <v>926</v>
      </c>
      <c r="C148" s="102" t="s">
        <v>19</v>
      </c>
      <c r="D148" s="177" t="s">
        <v>9</v>
      </c>
      <c r="E148" s="103" t="s">
        <v>255</v>
      </c>
      <c r="F148" s="102" t="s">
        <v>16</v>
      </c>
      <c r="G148" s="131">
        <f t="shared" si="16"/>
        <v>24000</v>
      </c>
      <c r="H148" s="131">
        <f t="shared" si="16"/>
        <v>24000</v>
      </c>
      <c r="I148" s="241">
        <f t="shared" si="12"/>
        <v>100</v>
      </c>
    </row>
    <row r="149" spans="1:9" x14ac:dyDescent="0.25">
      <c r="A149" s="176" t="s">
        <v>119</v>
      </c>
      <c r="B149" s="8">
        <v>926</v>
      </c>
      <c r="C149" s="102" t="s">
        <v>19</v>
      </c>
      <c r="D149" s="177" t="s">
        <v>9</v>
      </c>
      <c r="E149" s="103" t="s">
        <v>255</v>
      </c>
      <c r="F149" s="102" t="s">
        <v>118</v>
      </c>
      <c r="G149" s="131">
        <v>24000</v>
      </c>
      <c r="H149" s="131">
        <v>24000</v>
      </c>
      <c r="I149" s="241">
        <f t="shared" si="12"/>
        <v>100</v>
      </c>
    </row>
    <row r="150" spans="1:9" x14ac:dyDescent="0.25">
      <c r="A150" s="196" t="s">
        <v>137</v>
      </c>
      <c r="B150" s="194">
        <v>926</v>
      </c>
      <c r="C150" s="184" t="s">
        <v>19</v>
      </c>
      <c r="D150" s="185" t="s">
        <v>19</v>
      </c>
      <c r="E150" s="186" t="s">
        <v>103</v>
      </c>
      <c r="F150" s="185" t="s">
        <v>7</v>
      </c>
      <c r="G150" s="141">
        <f>SUM(G151)</f>
        <v>77500</v>
      </c>
      <c r="H150" s="141">
        <f>SUM(H151)</f>
        <v>77500</v>
      </c>
      <c r="I150" s="241">
        <f t="shared" si="12"/>
        <v>100</v>
      </c>
    </row>
    <row r="151" spans="1:9" ht="26.25" x14ac:dyDescent="0.25">
      <c r="A151" s="64" t="s">
        <v>192</v>
      </c>
      <c r="B151" s="8">
        <v>926</v>
      </c>
      <c r="C151" s="56" t="s">
        <v>19</v>
      </c>
      <c r="D151" s="57" t="s">
        <v>19</v>
      </c>
      <c r="E151" s="57" t="s">
        <v>301</v>
      </c>
      <c r="F151" s="58" t="s">
        <v>7</v>
      </c>
      <c r="G151" s="95">
        <f>SUM(G154+G152+G156)</f>
        <v>77500</v>
      </c>
      <c r="H151" s="95">
        <f>SUM(H154+H152+H156)</f>
        <v>77500</v>
      </c>
      <c r="I151" s="241">
        <f t="shared" si="12"/>
        <v>100</v>
      </c>
    </row>
    <row r="152" spans="1:9" ht="37.15" customHeight="1" x14ac:dyDescent="0.25">
      <c r="A152" s="54" t="s">
        <v>28</v>
      </c>
      <c r="B152" s="8">
        <v>926</v>
      </c>
      <c r="C152" s="50" t="s">
        <v>19</v>
      </c>
      <c r="D152" s="52" t="s">
        <v>19</v>
      </c>
      <c r="E152" s="57" t="s">
        <v>301</v>
      </c>
      <c r="F152" s="52" t="s">
        <v>29</v>
      </c>
      <c r="G152" s="151">
        <f>SUM(G153)</f>
        <v>10000</v>
      </c>
      <c r="H152" s="151">
        <f>SUM(H153)</f>
        <v>10000</v>
      </c>
      <c r="I152" s="241">
        <f t="shared" si="12"/>
        <v>100</v>
      </c>
    </row>
    <row r="153" spans="1:9" ht="19.149999999999999" customHeight="1" x14ac:dyDescent="0.25">
      <c r="A153" s="88" t="s">
        <v>32</v>
      </c>
      <c r="B153" s="8">
        <v>926</v>
      </c>
      <c r="C153" s="50" t="s">
        <v>19</v>
      </c>
      <c r="D153" s="52" t="s">
        <v>19</v>
      </c>
      <c r="E153" s="57" t="s">
        <v>301</v>
      </c>
      <c r="F153" s="52" t="s">
        <v>33</v>
      </c>
      <c r="G153" s="95">
        <v>10000</v>
      </c>
      <c r="H153" s="95">
        <v>10000</v>
      </c>
      <c r="I153" s="241">
        <f t="shared" si="12"/>
        <v>100</v>
      </c>
    </row>
    <row r="154" spans="1:9" x14ac:dyDescent="0.25">
      <c r="A154" s="54" t="s">
        <v>11</v>
      </c>
      <c r="B154" s="8">
        <v>926</v>
      </c>
      <c r="C154" s="50" t="s">
        <v>19</v>
      </c>
      <c r="D154" s="52" t="s">
        <v>19</v>
      </c>
      <c r="E154" s="57" t="s">
        <v>301</v>
      </c>
      <c r="F154" s="52" t="s">
        <v>12</v>
      </c>
      <c r="G154" s="151">
        <f>SUM(G155)</f>
        <v>42500</v>
      </c>
      <c r="H154" s="151">
        <f>SUM(H155)</f>
        <v>42500</v>
      </c>
      <c r="I154" s="241">
        <f t="shared" si="12"/>
        <v>100</v>
      </c>
    </row>
    <row r="155" spans="1:9" ht="23.25" x14ac:dyDescent="0.25">
      <c r="A155" s="54" t="s">
        <v>128</v>
      </c>
      <c r="B155" s="8">
        <v>926</v>
      </c>
      <c r="C155" s="50" t="s">
        <v>19</v>
      </c>
      <c r="D155" s="52" t="s">
        <v>19</v>
      </c>
      <c r="E155" s="57" t="s">
        <v>301</v>
      </c>
      <c r="F155" s="52" t="s">
        <v>14</v>
      </c>
      <c r="G155" s="95">
        <v>42500</v>
      </c>
      <c r="H155" s="95">
        <v>42500</v>
      </c>
      <c r="I155" s="241">
        <f t="shared" si="12"/>
        <v>100</v>
      </c>
    </row>
    <row r="156" spans="1:9" x14ac:dyDescent="0.25">
      <c r="A156" s="55" t="s">
        <v>85</v>
      </c>
      <c r="B156" s="8">
        <v>926</v>
      </c>
      <c r="C156" s="50" t="s">
        <v>19</v>
      </c>
      <c r="D156" s="52" t="s">
        <v>19</v>
      </c>
      <c r="E156" s="57" t="s">
        <v>301</v>
      </c>
      <c r="F156" s="52" t="s">
        <v>75</v>
      </c>
      <c r="G156" s="151">
        <f>SUM(G157)</f>
        <v>25000</v>
      </c>
      <c r="H156" s="151">
        <f>SUM(H157)</f>
        <v>25000</v>
      </c>
      <c r="I156" s="241">
        <f t="shared" si="12"/>
        <v>100</v>
      </c>
    </row>
    <row r="157" spans="1:9" x14ac:dyDescent="0.25">
      <c r="A157" s="54" t="s">
        <v>248</v>
      </c>
      <c r="B157" s="8">
        <v>926</v>
      </c>
      <c r="C157" s="50" t="s">
        <v>19</v>
      </c>
      <c r="D157" s="52" t="s">
        <v>19</v>
      </c>
      <c r="E157" s="57" t="s">
        <v>301</v>
      </c>
      <c r="F157" s="52" t="s">
        <v>247</v>
      </c>
      <c r="G157" s="95">
        <v>25000</v>
      </c>
      <c r="H157" s="95">
        <v>25000</v>
      </c>
      <c r="I157" s="241">
        <f t="shared" si="12"/>
        <v>100</v>
      </c>
    </row>
    <row r="158" spans="1:9" ht="15.75" x14ac:dyDescent="0.25">
      <c r="A158" s="30" t="s">
        <v>297</v>
      </c>
      <c r="B158" s="212" t="s">
        <v>63</v>
      </c>
      <c r="C158" s="184" t="s">
        <v>58</v>
      </c>
      <c r="D158" s="213" t="s">
        <v>6</v>
      </c>
      <c r="E158" s="213" t="s">
        <v>103</v>
      </c>
      <c r="F158" s="212" t="s">
        <v>7</v>
      </c>
      <c r="G158" s="141">
        <f>SUM(G159+G184+G191)</f>
        <v>58105607.969999999</v>
      </c>
      <c r="H158" s="141">
        <f>SUM(H159+H184+H191)</f>
        <v>56907290.379999995</v>
      </c>
      <c r="I158" s="241">
        <f t="shared" si="12"/>
        <v>97.93769029898337</v>
      </c>
    </row>
    <row r="159" spans="1:9" x14ac:dyDescent="0.25">
      <c r="A159" s="196" t="s">
        <v>59</v>
      </c>
      <c r="B159" s="194">
        <v>926</v>
      </c>
      <c r="C159" s="184" t="s">
        <v>58</v>
      </c>
      <c r="D159" s="185" t="s">
        <v>21</v>
      </c>
      <c r="E159" s="186" t="s">
        <v>103</v>
      </c>
      <c r="F159" s="185" t="s">
        <v>7</v>
      </c>
      <c r="G159" s="156">
        <f>SUM(G160+G166+G169+G163+G172+G175+G181+G178)</f>
        <v>40941556.719999999</v>
      </c>
      <c r="H159" s="156">
        <f>SUM(H160+H166+H169+H163+H172+H175+H181+H178)</f>
        <v>40057708.5</v>
      </c>
      <c r="I159" s="241">
        <f t="shared" si="12"/>
        <v>97.841195375044848</v>
      </c>
    </row>
    <row r="160" spans="1:9" x14ac:dyDescent="0.25">
      <c r="A160" s="171" t="s">
        <v>64</v>
      </c>
      <c r="B160" s="189">
        <v>926</v>
      </c>
      <c r="C160" s="190" t="s">
        <v>58</v>
      </c>
      <c r="D160" s="200" t="s">
        <v>21</v>
      </c>
      <c r="E160" s="191" t="s">
        <v>164</v>
      </c>
      <c r="F160" s="200" t="s">
        <v>7</v>
      </c>
      <c r="G160" s="156">
        <f t="shared" ref="G160:H161" si="17">SUM(G161)</f>
        <v>12420783</v>
      </c>
      <c r="H160" s="156">
        <f t="shared" si="17"/>
        <v>11989034.189999999</v>
      </c>
      <c r="I160" s="241">
        <f t="shared" si="12"/>
        <v>96.523980734547891</v>
      </c>
    </row>
    <row r="161" spans="1:9" ht="23.25" x14ac:dyDescent="0.25">
      <c r="A161" s="88" t="s">
        <v>331</v>
      </c>
      <c r="B161" s="8">
        <v>926</v>
      </c>
      <c r="C161" s="102" t="s">
        <v>58</v>
      </c>
      <c r="D161" s="177" t="s">
        <v>21</v>
      </c>
      <c r="E161" s="178" t="s">
        <v>164</v>
      </c>
      <c r="F161" s="102" t="s">
        <v>16</v>
      </c>
      <c r="G161" s="131">
        <f t="shared" si="17"/>
        <v>12420783</v>
      </c>
      <c r="H161" s="131">
        <f t="shared" si="17"/>
        <v>11989034.189999999</v>
      </c>
      <c r="I161" s="241">
        <f t="shared" si="12"/>
        <v>96.523980734547891</v>
      </c>
    </row>
    <row r="162" spans="1:9" x14ac:dyDescent="0.25">
      <c r="A162" s="176" t="s">
        <v>119</v>
      </c>
      <c r="B162" s="8">
        <v>926</v>
      </c>
      <c r="C162" s="102" t="s">
        <v>58</v>
      </c>
      <c r="D162" s="177" t="s">
        <v>21</v>
      </c>
      <c r="E162" s="178" t="s">
        <v>164</v>
      </c>
      <c r="F162" s="102" t="s">
        <v>118</v>
      </c>
      <c r="G162" s="131">
        <v>12420783</v>
      </c>
      <c r="H162" s="131">
        <v>11989034.189999999</v>
      </c>
      <c r="I162" s="241">
        <f t="shared" si="12"/>
        <v>96.523980734547891</v>
      </c>
    </row>
    <row r="163" spans="1:9" ht="77.25" x14ac:dyDescent="0.25">
      <c r="A163" s="171" t="s">
        <v>165</v>
      </c>
      <c r="B163" s="189">
        <v>926</v>
      </c>
      <c r="C163" s="190" t="s">
        <v>58</v>
      </c>
      <c r="D163" s="200" t="s">
        <v>21</v>
      </c>
      <c r="E163" s="191" t="s">
        <v>166</v>
      </c>
      <c r="F163" s="200" t="s">
        <v>7</v>
      </c>
      <c r="G163" s="156">
        <f>SUM(G165)</f>
        <v>6535991</v>
      </c>
      <c r="H163" s="156">
        <f>SUM(H165)</f>
        <v>6535991</v>
      </c>
      <c r="I163" s="241">
        <f t="shared" si="12"/>
        <v>100</v>
      </c>
    </row>
    <row r="164" spans="1:9" ht="23.25" x14ac:dyDescent="0.25">
      <c r="A164" s="88" t="s">
        <v>331</v>
      </c>
      <c r="B164" s="8">
        <v>926</v>
      </c>
      <c r="C164" s="102" t="s">
        <v>58</v>
      </c>
      <c r="D164" s="177" t="s">
        <v>21</v>
      </c>
      <c r="E164" s="178" t="s">
        <v>166</v>
      </c>
      <c r="F164" s="102" t="s">
        <v>16</v>
      </c>
      <c r="G164" s="131">
        <f>SUM(G165)</f>
        <v>6535991</v>
      </c>
      <c r="H164" s="131">
        <f>SUM(H165)</f>
        <v>6535991</v>
      </c>
      <c r="I164" s="241">
        <f t="shared" si="12"/>
        <v>100</v>
      </c>
    </row>
    <row r="165" spans="1:9" x14ac:dyDescent="0.25">
      <c r="A165" s="176" t="s">
        <v>119</v>
      </c>
      <c r="B165" s="8">
        <v>926</v>
      </c>
      <c r="C165" s="102" t="s">
        <v>58</v>
      </c>
      <c r="D165" s="177" t="s">
        <v>21</v>
      </c>
      <c r="E165" s="178" t="s">
        <v>166</v>
      </c>
      <c r="F165" s="102" t="s">
        <v>118</v>
      </c>
      <c r="G165" s="131">
        <v>6535991</v>
      </c>
      <c r="H165" s="131">
        <v>6535991</v>
      </c>
      <c r="I165" s="241">
        <f t="shared" si="12"/>
        <v>100</v>
      </c>
    </row>
    <row r="166" spans="1:9" ht="25.5" customHeight="1" x14ac:dyDescent="0.25">
      <c r="A166" s="171" t="s">
        <v>167</v>
      </c>
      <c r="B166" s="189">
        <v>926</v>
      </c>
      <c r="C166" s="190" t="s">
        <v>58</v>
      </c>
      <c r="D166" s="200" t="s">
        <v>21</v>
      </c>
      <c r="E166" s="191" t="s">
        <v>168</v>
      </c>
      <c r="F166" s="200" t="s">
        <v>7</v>
      </c>
      <c r="G166" s="156">
        <f t="shared" ref="G166:H167" si="18">SUM(G167)</f>
        <v>18801029.719999999</v>
      </c>
      <c r="H166" s="156">
        <f t="shared" si="18"/>
        <v>18348930.309999999</v>
      </c>
      <c r="I166" s="241">
        <f t="shared" si="12"/>
        <v>97.595347612694482</v>
      </c>
    </row>
    <row r="167" spans="1:9" ht="23.25" x14ac:dyDescent="0.25">
      <c r="A167" s="88" t="s">
        <v>331</v>
      </c>
      <c r="B167" s="8">
        <v>926</v>
      </c>
      <c r="C167" s="102" t="s">
        <v>58</v>
      </c>
      <c r="D167" s="177" t="s">
        <v>21</v>
      </c>
      <c r="E167" s="178" t="s">
        <v>168</v>
      </c>
      <c r="F167" s="102" t="s">
        <v>16</v>
      </c>
      <c r="G167" s="131">
        <f t="shared" si="18"/>
        <v>18801029.719999999</v>
      </c>
      <c r="H167" s="131">
        <f t="shared" si="18"/>
        <v>18348930.309999999</v>
      </c>
      <c r="I167" s="241">
        <f t="shared" si="12"/>
        <v>97.595347612694482</v>
      </c>
    </row>
    <row r="168" spans="1:9" x14ac:dyDescent="0.25">
      <c r="A168" s="176" t="s">
        <v>119</v>
      </c>
      <c r="B168" s="8">
        <v>926</v>
      </c>
      <c r="C168" s="102" t="s">
        <v>58</v>
      </c>
      <c r="D168" s="177" t="s">
        <v>21</v>
      </c>
      <c r="E168" s="178" t="s">
        <v>168</v>
      </c>
      <c r="F168" s="102" t="s">
        <v>118</v>
      </c>
      <c r="G168" s="131">
        <v>18801029.719999999</v>
      </c>
      <c r="H168" s="131">
        <v>18348930.309999999</v>
      </c>
      <c r="I168" s="241">
        <f t="shared" si="12"/>
        <v>97.595347612694482</v>
      </c>
    </row>
    <row r="169" spans="1:9" ht="60.75" x14ac:dyDescent="0.25">
      <c r="A169" s="203" t="s">
        <v>257</v>
      </c>
      <c r="B169" s="189">
        <v>926</v>
      </c>
      <c r="C169" s="190" t="s">
        <v>58</v>
      </c>
      <c r="D169" s="200" t="s">
        <v>21</v>
      </c>
      <c r="E169" s="191" t="s">
        <v>106</v>
      </c>
      <c r="F169" s="200" t="s">
        <v>7</v>
      </c>
      <c r="G169" s="156">
        <f t="shared" ref="G169:H170" si="19">SUM(G170)</f>
        <v>116100</v>
      </c>
      <c r="H169" s="156">
        <f t="shared" si="19"/>
        <v>116100</v>
      </c>
      <c r="I169" s="241">
        <f t="shared" si="12"/>
        <v>100</v>
      </c>
    </row>
    <row r="170" spans="1:9" ht="23.25" x14ac:dyDescent="0.25">
      <c r="A170" s="88" t="s">
        <v>331</v>
      </c>
      <c r="B170" s="8">
        <v>926</v>
      </c>
      <c r="C170" s="102" t="s">
        <v>58</v>
      </c>
      <c r="D170" s="177" t="s">
        <v>21</v>
      </c>
      <c r="E170" s="178" t="s">
        <v>106</v>
      </c>
      <c r="F170" s="102" t="s">
        <v>16</v>
      </c>
      <c r="G170" s="131">
        <f t="shared" si="19"/>
        <v>116100</v>
      </c>
      <c r="H170" s="131">
        <f t="shared" si="19"/>
        <v>116100</v>
      </c>
      <c r="I170" s="241">
        <f t="shared" si="12"/>
        <v>100</v>
      </c>
    </row>
    <row r="171" spans="1:9" x14ac:dyDescent="0.25">
      <c r="A171" s="176" t="s">
        <v>119</v>
      </c>
      <c r="B171" s="8">
        <v>926</v>
      </c>
      <c r="C171" s="102" t="s">
        <v>58</v>
      </c>
      <c r="D171" s="177" t="s">
        <v>21</v>
      </c>
      <c r="E171" s="178" t="s">
        <v>106</v>
      </c>
      <c r="F171" s="102" t="s">
        <v>118</v>
      </c>
      <c r="G171" s="131">
        <v>116100</v>
      </c>
      <c r="H171" s="131">
        <v>116100</v>
      </c>
      <c r="I171" s="241">
        <f t="shared" si="12"/>
        <v>100</v>
      </c>
    </row>
    <row r="172" spans="1:9" ht="77.25" x14ac:dyDescent="0.25">
      <c r="A172" s="171" t="s">
        <v>170</v>
      </c>
      <c r="B172" s="189">
        <v>926</v>
      </c>
      <c r="C172" s="190" t="s">
        <v>58</v>
      </c>
      <c r="D172" s="200" t="s">
        <v>21</v>
      </c>
      <c r="E172" s="191" t="s">
        <v>171</v>
      </c>
      <c r="F172" s="200" t="s">
        <v>7</v>
      </c>
      <c r="G172" s="156">
        <f t="shared" ref="G172:H182" si="20">SUM(G173)</f>
        <v>2767184</v>
      </c>
      <c r="H172" s="156">
        <f t="shared" si="20"/>
        <v>2767184</v>
      </c>
      <c r="I172" s="241">
        <f t="shared" si="12"/>
        <v>100</v>
      </c>
    </row>
    <row r="173" spans="1:9" ht="23.25" x14ac:dyDescent="0.25">
      <c r="A173" s="88" t="s">
        <v>331</v>
      </c>
      <c r="B173" s="8">
        <v>926</v>
      </c>
      <c r="C173" s="102" t="s">
        <v>58</v>
      </c>
      <c r="D173" s="177" t="s">
        <v>21</v>
      </c>
      <c r="E173" s="178" t="s">
        <v>171</v>
      </c>
      <c r="F173" s="102" t="s">
        <v>16</v>
      </c>
      <c r="G173" s="131">
        <f t="shared" si="20"/>
        <v>2767184</v>
      </c>
      <c r="H173" s="131">
        <f t="shared" si="20"/>
        <v>2767184</v>
      </c>
      <c r="I173" s="241">
        <f t="shared" si="12"/>
        <v>100</v>
      </c>
    </row>
    <row r="174" spans="1:9" x14ac:dyDescent="0.25">
      <c r="A174" s="176" t="s">
        <v>119</v>
      </c>
      <c r="B174" s="8">
        <v>926</v>
      </c>
      <c r="C174" s="102" t="s">
        <v>58</v>
      </c>
      <c r="D174" s="177" t="s">
        <v>21</v>
      </c>
      <c r="E174" s="178" t="s">
        <v>171</v>
      </c>
      <c r="F174" s="102" t="s">
        <v>118</v>
      </c>
      <c r="G174" s="131">
        <v>2767184</v>
      </c>
      <c r="H174" s="131">
        <v>2767184</v>
      </c>
      <c r="I174" s="241">
        <f t="shared" si="12"/>
        <v>100</v>
      </c>
    </row>
    <row r="175" spans="1:9" x14ac:dyDescent="0.25">
      <c r="A175" s="171" t="s">
        <v>312</v>
      </c>
      <c r="B175" s="189">
        <v>926</v>
      </c>
      <c r="C175" s="190" t="s">
        <v>58</v>
      </c>
      <c r="D175" s="200" t="s">
        <v>21</v>
      </c>
      <c r="E175" s="191" t="s">
        <v>311</v>
      </c>
      <c r="F175" s="200" t="s">
        <v>7</v>
      </c>
      <c r="G175" s="156">
        <f t="shared" si="20"/>
        <v>54897</v>
      </c>
      <c r="H175" s="156">
        <f t="shared" si="20"/>
        <v>54897</v>
      </c>
      <c r="I175" s="241">
        <f t="shared" si="12"/>
        <v>100</v>
      </c>
    </row>
    <row r="176" spans="1:9" ht="23.25" x14ac:dyDescent="0.25">
      <c r="A176" s="88" t="s">
        <v>331</v>
      </c>
      <c r="B176" s="8">
        <v>926</v>
      </c>
      <c r="C176" s="102" t="s">
        <v>58</v>
      </c>
      <c r="D176" s="177" t="s">
        <v>21</v>
      </c>
      <c r="E176" s="178" t="s">
        <v>311</v>
      </c>
      <c r="F176" s="102" t="s">
        <v>16</v>
      </c>
      <c r="G176" s="131">
        <f t="shared" si="20"/>
        <v>54897</v>
      </c>
      <c r="H176" s="131">
        <f t="shared" si="20"/>
        <v>54897</v>
      </c>
      <c r="I176" s="241">
        <f t="shared" si="12"/>
        <v>100</v>
      </c>
    </row>
    <row r="177" spans="1:9" x14ac:dyDescent="0.25">
      <c r="A177" s="176" t="s">
        <v>119</v>
      </c>
      <c r="B177" s="8">
        <v>926</v>
      </c>
      <c r="C177" s="102" t="s">
        <v>58</v>
      </c>
      <c r="D177" s="177" t="s">
        <v>21</v>
      </c>
      <c r="E177" s="178" t="s">
        <v>311</v>
      </c>
      <c r="F177" s="102" t="s">
        <v>118</v>
      </c>
      <c r="G177" s="131">
        <v>54897</v>
      </c>
      <c r="H177" s="131">
        <v>54897</v>
      </c>
      <c r="I177" s="241">
        <f t="shared" si="12"/>
        <v>100</v>
      </c>
    </row>
    <row r="178" spans="1:9" ht="51.75" hidden="1" x14ac:dyDescent="0.25">
      <c r="A178" s="171" t="s">
        <v>267</v>
      </c>
      <c r="B178" s="189">
        <v>926</v>
      </c>
      <c r="C178" s="190" t="s">
        <v>58</v>
      </c>
      <c r="D178" s="200" t="s">
        <v>21</v>
      </c>
      <c r="E178" s="191" t="s">
        <v>266</v>
      </c>
      <c r="F178" s="200" t="s">
        <v>7</v>
      </c>
      <c r="G178" s="156">
        <f t="shared" si="20"/>
        <v>0</v>
      </c>
      <c r="H178" s="156">
        <f t="shared" si="20"/>
        <v>0</v>
      </c>
      <c r="I178" s="241" t="e">
        <f t="shared" si="12"/>
        <v>#DIV/0!</v>
      </c>
    </row>
    <row r="179" spans="1:9" ht="23.25" hidden="1" x14ac:dyDescent="0.25">
      <c r="A179" s="88" t="s">
        <v>331</v>
      </c>
      <c r="B179" s="8">
        <v>926</v>
      </c>
      <c r="C179" s="102" t="s">
        <v>58</v>
      </c>
      <c r="D179" s="177" t="s">
        <v>21</v>
      </c>
      <c r="E179" s="178" t="s">
        <v>266</v>
      </c>
      <c r="F179" s="102" t="s">
        <v>16</v>
      </c>
      <c r="G179" s="131">
        <f t="shared" si="20"/>
        <v>0</v>
      </c>
      <c r="H179" s="131">
        <f t="shared" si="20"/>
        <v>0</v>
      </c>
      <c r="I179" s="241" t="e">
        <f t="shared" si="12"/>
        <v>#DIV/0!</v>
      </c>
    </row>
    <row r="180" spans="1:9" hidden="1" x14ac:dyDescent="0.25">
      <c r="A180" s="176" t="s">
        <v>119</v>
      </c>
      <c r="B180" s="8">
        <v>926</v>
      </c>
      <c r="C180" s="102" t="s">
        <v>58</v>
      </c>
      <c r="D180" s="177" t="s">
        <v>21</v>
      </c>
      <c r="E180" s="178" t="s">
        <v>266</v>
      </c>
      <c r="F180" s="102" t="s">
        <v>118</v>
      </c>
      <c r="G180" s="131"/>
      <c r="H180" s="131"/>
      <c r="I180" s="241" t="e">
        <f t="shared" si="12"/>
        <v>#DIV/0!</v>
      </c>
    </row>
    <row r="181" spans="1:9" ht="39" x14ac:dyDescent="0.25">
      <c r="A181" s="171" t="s">
        <v>335</v>
      </c>
      <c r="B181" s="189">
        <v>926</v>
      </c>
      <c r="C181" s="190" t="s">
        <v>58</v>
      </c>
      <c r="D181" s="200" t="s">
        <v>21</v>
      </c>
      <c r="E181" s="191" t="s">
        <v>334</v>
      </c>
      <c r="F181" s="200" t="s">
        <v>7</v>
      </c>
      <c r="G181" s="156">
        <f t="shared" si="20"/>
        <v>245572</v>
      </c>
      <c r="H181" s="156">
        <f t="shared" si="20"/>
        <v>245572</v>
      </c>
      <c r="I181" s="241">
        <f t="shared" si="12"/>
        <v>100</v>
      </c>
    </row>
    <row r="182" spans="1:9" ht="23.25" x14ac:dyDescent="0.25">
      <c r="A182" s="88" t="s">
        <v>331</v>
      </c>
      <c r="B182" s="8">
        <v>926</v>
      </c>
      <c r="C182" s="102" t="s">
        <v>58</v>
      </c>
      <c r="D182" s="177" t="s">
        <v>21</v>
      </c>
      <c r="E182" s="178" t="s">
        <v>334</v>
      </c>
      <c r="F182" s="102" t="s">
        <v>16</v>
      </c>
      <c r="G182" s="131">
        <f t="shared" si="20"/>
        <v>245572</v>
      </c>
      <c r="H182" s="131">
        <f t="shared" si="20"/>
        <v>245572</v>
      </c>
      <c r="I182" s="241">
        <f t="shared" si="12"/>
        <v>100</v>
      </c>
    </row>
    <row r="183" spans="1:9" x14ac:dyDescent="0.25">
      <c r="A183" s="176" t="s">
        <v>119</v>
      </c>
      <c r="B183" s="8">
        <v>926</v>
      </c>
      <c r="C183" s="102" t="s">
        <v>58</v>
      </c>
      <c r="D183" s="177" t="s">
        <v>21</v>
      </c>
      <c r="E183" s="178" t="s">
        <v>334</v>
      </c>
      <c r="F183" s="102" t="s">
        <v>118</v>
      </c>
      <c r="G183" s="131">
        <v>245572</v>
      </c>
      <c r="H183" s="131">
        <v>245572</v>
      </c>
      <c r="I183" s="241">
        <f t="shared" si="12"/>
        <v>100</v>
      </c>
    </row>
    <row r="184" spans="1:9" x14ac:dyDescent="0.25">
      <c r="A184" s="188" t="s">
        <v>223</v>
      </c>
      <c r="B184" s="184" t="s">
        <v>63</v>
      </c>
      <c r="C184" s="184" t="s">
        <v>58</v>
      </c>
      <c r="D184" s="184" t="s">
        <v>23</v>
      </c>
      <c r="E184" s="184" t="s">
        <v>103</v>
      </c>
      <c r="F184" s="184" t="s">
        <v>7</v>
      </c>
      <c r="G184" s="156">
        <f>SUM(G185+G188)</f>
        <v>3755432</v>
      </c>
      <c r="H184" s="156">
        <f>SUM(H185+H188)</f>
        <v>3665115.4699999997</v>
      </c>
      <c r="I184" s="241">
        <f t="shared" si="12"/>
        <v>97.595042860581685</v>
      </c>
    </row>
    <row r="185" spans="1:9" x14ac:dyDescent="0.25">
      <c r="A185" s="171" t="s">
        <v>65</v>
      </c>
      <c r="B185" s="189">
        <v>926</v>
      </c>
      <c r="C185" s="190" t="s">
        <v>58</v>
      </c>
      <c r="D185" s="200" t="s">
        <v>23</v>
      </c>
      <c r="E185" s="191" t="s">
        <v>169</v>
      </c>
      <c r="F185" s="200" t="s">
        <v>7</v>
      </c>
      <c r="G185" s="156">
        <f>SUM(G186)</f>
        <v>1910643</v>
      </c>
      <c r="H185" s="156">
        <f>SUM(H186)</f>
        <v>1820326.47</v>
      </c>
      <c r="I185" s="241">
        <f t="shared" si="12"/>
        <v>95.272977212383466</v>
      </c>
    </row>
    <row r="186" spans="1:9" ht="23.25" x14ac:dyDescent="0.25">
      <c r="A186" s="88" t="s">
        <v>331</v>
      </c>
      <c r="B186" s="8">
        <v>926</v>
      </c>
      <c r="C186" s="102" t="s">
        <v>58</v>
      </c>
      <c r="D186" s="177" t="s">
        <v>23</v>
      </c>
      <c r="E186" s="178" t="s">
        <v>169</v>
      </c>
      <c r="F186" s="102" t="s">
        <v>16</v>
      </c>
      <c r="G186" s="131">
        <f t="shared" ref="G186:H186" si="21">SUM(G187)</f>
        <v>1910643</v>
      </c>
      <c r="H186" s="131">
        <f t="shared" si="21"/>
        <v>1820326.47</v>
      </c>
      <c r="I186" s="241">
        <f t="shared" ref="I186:I246" si="22">SUM(H186/G186*100)</f>
        <v>95.272977212383466</v>
      </c>
    </row>
    <row r="187" spans="1:9" x14ac:dyDescent="0.25">
      <c r="A187" s="176" t="s">
        <v>119</v>
      </c>
      <c r="B187" s="8">
        <v>926</v>
      </c>
      <c r="C187" s="102" t="s">
        <v>58</v>
      </c>
      <c r="D187" s="180" t="s">
        <v>23</v>
      </c>
      <c r="E187" s="178" t="s">
        <v>169</v>
      </c>
      <c r="F187" s="102" t="s">
        <v>118</v>
      </c>
      <c r="G187" s="131">
        <v>1910643</v>
      </c>
      <c r="H187" s="131">
        <v>1820326.47</v>
      </c>
      <c r="I187" s="241">
        <f t="shared" si="22"/>
        <v>95.272977212383466</v>
      </c>
    </row>
    <row r="188" spans="1:9" ht="78.75" customHeight="1" x14ac:dyDescent="0.25">
      <c r="A188" s="171" t="s">
        <v>170</v>
      </c>
      <c r="B188" s="189">
        <v>926</v>
      </c>
      <c r="C188" s="190" t="s">
        <v>58</v>
      </c>
      <c r="D188" s="200" t="s">
        <v>23</v>
      </c>
      <c r="E188" s="191" t="s">
        <v>171</v>
      </c>
      <c r="F188" s="200" t="s">
        <v>7</v>
      </c>
      <c r="G188" s="156">
        <f t="shared" ref="G188:H189" si="23">SUM(G189)</f>
        <v>1844789</v>
      </c>
      <c r="H188" s="156">
        <f t="shared" si="23"/>
        <v>1844789</v>
      </c>
      <c r="I188" s="241">
        <f t="shared" si="22"/>
        <v>100</v>
      </c>
    </row>
    <row r="189" spans="1:9" ht="23.25" x14ac:dyDescent="0.25">
      <c r="A189" s="88" t="s">
        <v>331</v>
      </c>
      <c r="B189" s="8">
        <v>926</v>
      </c>
      <c r="C189" s="102" t="s">
        <v>58</v>
      </c>
      <c r="D189" s="177" t="s">
        <v>23</v>
      </c>
      <c r="E189" s="178" t="s">
        <v>171</v>
      </c>
      <c r="F189" s="102" t="s">
        <v>16</v>
      </c>
      <c r="G189" s="131">
        <f t="shared" si="23"/>
        <v>1844789</v>
      </c>
      <c r="H189" s="131">
        <f t="shared" si="23"/>
        <v>1844789</v>
      </c>
      <c r="I189" s="241">
        <f t="shared" si="22"/>
        <v>100</v>
      </c>
    </row>
    <row r="190" spans="1:9" x14ac:dyDescent="0.25">
      <c r="A190" s="176" t="s">
        <v>119</v>
      </c>
      <c r="B190" s="8">
        <v>926</v>
      </c>
      <c r="C190" s="102" t="s">
        <v>58</v>
      </c>
      <c r="D190" s="180" t="s">
        <v>23</v>
      </c>
      <c r="E190" s="178" t="s">
        <v>171</v>
      </c>
      <c r="F190" s="102" t="s">
        <v>118</v>
      </c>
      <c r="G190" s="131">
        <v>1844789</v>
      </c>
      <c r="H190" s="131">
        <v>1844789</v>
      </c>
      <c r="I190" s="241">
        <f t="shared" si="22"/>
        <v>100</v>
      </c>
    </row>
    <row r="191" spans="1:9" ht="26.25" x14ac:dyDescent="0.25">
      <c r="A191" s="188" t="s">
        <v>139</v>
      </c>
      <c r="B191" s="184" t="s">
        <v>63</v>
      </c>
      <c r="C191" s="184" t="s">
        <v>58</v>
      </c>
      <c r="D191" s="184" t="s">
        <v>39</v>
      </c>
      <c r="E191" s="184" t="s">
        <v>103</v>
      </c>
      <c r="F191" s="184" t="s">
        <v>7</v>
      </c>
      <c r="G191" s="156">
        <f>SUM(G202+G192+G199+G207)</f>
        <v>13408619.25</v>
      </c>
      <c r="H191" s="156">
        <f t="shared" ref="H191" si="24">SUM(H202+H192+H199+H207)</f>
        <v>13184466.41</v>
      </c>
      <c r="I191" s="241">
        <f t="shared" si="22"/>
        <v>98.328292900106035</v>
      </c>
    </row>
    <row r="192" spans="1:9" ht="39" x14ac:dyDescent="0.25">
      <c r="A192" s="171" t="s">
        <v>154</v>
      </c>
      <c r="B192" s="190" t="s">
        <v>63</v>
      </c>
      <c r="C192" s="190" t="s">
        <v>58</v>
      </c>
      <c r="D192" s="190" t="s">
        <v>39</v>
      </c>
      <c r="E192" s="191" t="s">
        <v>172</v>
      </c>
      <c r="F192" s="200" t="s">
        <v>7</v>
      </c>
      <c r="G192" s="156">
        <f>SUM(G193+G195+G197)</f>
        <v>10871246</v>
      </c>
      <c r="H192" s="156">
        <f>SUM(H193+H195+H197)</f>
        <v>10674649.66</v>
      </c>
      <c r="I192" s="241">
        <f t="shared" si="22"/>
        <v>98.19159330954335</v>
      </c>
    </row>
    <row r="193" spans="1:9" ht="43.5" x14ac:dyDescent="0.25">
      <c r="A193" s="181" t="s">
        <v>28</v>
      </c>
      <c r="B193" s="102" t="s">
        <v>63</v>
      </c>
      <c r="C193" s="102" t="s">
        <v>58</v>
      </c>
      <c r="D193" s="179" t="s">
        <v>39</v>
      </c>
      <c r="E193" s="178" t="s">
        <v>172</v>
      </c>
      <c r="F193" s="102" t="s">
        <v>29</v>
      </c>
      <c r="G193" s="131">
        <f>SUM(G194)</f>
        <v>10710143</v>
      </c>
      <c r="H193" s="131">
        <f>SUM(H194)</f>
        <v>10513546.66</v>
      </c>
      <c r="I193" s="241">
        <f t="shared" si="22"/>
        <v>98.16439108235997</v>
      </c>
    </row>
    <row r="194" spans="1:9" x14ac:dyDescent="0.25">
      <c r="A194" s="88" t="s">
        <v>32</v>
      </c>
      <c r="B194" s="102" t="s">
        <v>63</v>
      </c>
      <c r="C194" s="102" t="s">
        <v>58</v>
      </c>
      <c r="D194" s="179" t="s">
        <v>39</v>
      </c>
      <c r="E194" s="178" t="s">
        <v>172</v>
      </c>
      <c r="F194" s="102" t="s">
        <v>33</v>
      </c>
      <c r="G194" s="131">
        <v>10710143</v>
      </c>
      <c r="H194" s="131">
        <v>10513546.66</v>
      </c>
      <c r="I194" s="241">
        <f t="shared" si="22"/>
        <v>98.16439108235997</v>
      </c>
    </row>
    <row r="195" spans="1:9" x14ac:dyDescent="0.25">
      <c r="A195" s="181" t="s">
        <v>11</v>
      </c>
      <c r="B195" s="102" t="s">
        <v>63</v>
      </c>
      <c r="C195" s="102" t="s">
        <v>58</v>
      </c>
      <c r="D195" s="179" t="s">
        <v>39</v>
      </c>
      <c r="E195" s="178" t="s">
        <v>172</v>
      </c>
      <c r="F195" s="102" t="s">
        <v>12</v>
      </c>
      <c r="G195" s="168">
        <f>SUM(G196)</f>
        <v>160418.82999999999</v>
      </c>
      <c r="H195" s="168">
        <f>SUM(H196)</f>
        <v>160418.82999999999</v>
      </c>
      <c r="I195" s="241">
        <f t="shared" si="22"/>
        <v>100</v>
      </c>
    </row>
    <row r="196" spans="1:9" ht="33.75" x14ac:dyDescent="0.25">
      <c r="A196" s="187" t="s">
        <v>123</v>
      </c>
      <c r="B196" s="102" t="s">
        <v>63</v>
      </c>
      <c r="C196" s="102" t="s">
        <v>58</v>
      </c>
      <c r="D196" s="179" t="s">
        <v>39</v>
      </c>
      <c r="E196" s="178" t="s">
        <v>172</v>
      </c>
      <c r="F196" s="102" t="s">
        <v>14</v>
      </c>
      <c r="G196" s="131">
        <v>160418.82999999999</v>
      </c>
      <c r="H196" s="131">
        <v>160418.82999999999</v>
      </c>
      <c r="I196" s="241">
        <f t="shared" si="22"/>
        <v>100</v>
      </c>
    </row>
    <row r="197" spans="1:9" x14ac:dyDescent="0.25">
      <c r="A197" s="181" t="s">
        <v>34</v>
      </c>
      <c r="B197" s="102" t="s">
        <v>63</v>
      </c>
      <c r="C197" s="102" t="s">
        <v>58</v>
      </c>
      <c r="D197" s="179" t="s">
        <v>39</v>
      </c>
      <c r="E197" s="178" t="s">
        <v>172</v>
      </c>
      <c r="F197" s="102" t="s">
        <v>35</v>
      </c>
      <c r="G197" s="131">
        <f>SUM(G198)</f>
        <v>684.17</v>
      </c>
      <c r="H197" s="131">
        <f>SUM(H198)</f>
        <v>684.17</v>
      </c>
      <c r="I197" s="241">
        <f t="shared" si="22"/>
        <v>100</v>
      </c>
    </row>
    <row r="198" spans="1:9" x14ac:dyDescent="0.25">
      <c r="A198" s="88" t="s">
        <v>113</v>
      </c>
      <c r="B198" s="102" t="s">
        <v>63</v>
      </c>
      <c r="C198" s="102" t="s">
        <v>58</v>
      </c>
      <c r="D198" s="179" t="s">
        <v>39</v>
      </c>
      <c r="E198" s="178" t="s">
        <v>172</v>
      </c>
      <c r="F198" s="102" t="s">
        <v>112</v>
      </c>
      <c r="G198" s="131">
        <v>684.17</v>
      </c>
      <c r="H198" s="131">
        <v>684.17</v>
      </c>
      <c r="I198" s="241">
        <f t="shared" si="22"/>
        <v>100</v>
      </c>
    </row>
    <row r="199" spans="1:9" ht="60.75" x14ac:dyDescent="0.25">
      <c r="A199" s="203" t="s">
        <v>257</v>
      </c>
      <c r="B199" s="102" t="s">
        <v>63</v>
      </c>
      <c r="C199" s="102" t="s">
        <v>58</v>
      </c>
      <c r="D199" s="179" t="s">
        <v>39</v>
      </c>
      <c r="E199" s="178" t="s">
        <v>106</v>
      </c>
      <c r="F199" s="179" t="s">
        <v>7</v>
      </c>
      <c r="G199" s="131">
        <f t="shared" ref="G199:H200" si="25">SUM(G200)</f>
        <v>1800</v>
      </c>
      <c r="H199" s="131">
        <f t="shared" si="25"/>
        <v>1800</v>
      </c>
      <c r="I199" s="241">
        <f t="shared" si="22"/>
        <v>100</v>
      </c>
    </row>
    <row r="200" spans="1:9" x14ac:dyDescent="0.25">
      <c r="A200" s="88" t="s">
        <v>46</v>
      </c>
      <c r="B200" s="102" t="s">
        <v>63</v>
      </c>
      <c r="C200" s="102" t="s">
        <v>58</v>
      </c>
      <c r="D200" s="179" t="s">
        <v>39</v>
      </c>
      <c r="E200" s="178" t="s">
        <v>106</v>
      </c>
      <c r="F200" s="102" t="s">
        <v>47</v>
      </c>
      <c r="G200" s="131">
        <f t="shared" si="25"/>
        <v>1800</v>
      </c>
      <c r="H200" s="131">
        <f t="shared" si="25"/>
        <v>1800</v>
      </c>
      <c r="I200" s="241">
        <f t="shared" si="22"/>
        <v>100</v>
      </c>
    </row>
    <row r="201" spans="1:9" x14ac:dyDescent="0.25">
      <c r="A201" s="88" t="s">
        <v>116</v>
      </c>
      <c r="B201" s="102" t="s">
        <v>63</v>
      </c>
      <c r="C201" s="102" t="s">
        <v>58</v>
      </c>
      <c r="D201" s="179" t="s">
        <v>39</v>
      </c>
      <c r="E201" s="178" t="s">
        <v>106</v>
      </c>
      <c r="F201" s="102" t="s">
        <v>115</v>
      </c>
      <c r="G201" s="131">
        <v>1800</v>
      </c>
      <c r="H201" s="131">
        <v>1800</v>
      </c>
      <c r="I201" s="241">
        <f t="shared" si="22"/>
        <v>100</v>
      </c>
    </row>
    <row r="202" spans="1:9" ht="24.75" x14ac:dyDescent="0.25">
      <c r="A202" s="216" t="s">
        <v>27</v>
      </c>
      <c r="B202" s="190" t="s">
        <v>63</v>
      </c>
      <c r="C202" s="190" t="s">
        <v>58</v>
      </c>
      <c r="D202" s="190" t="s">
        <v>39</v>
      </c>
      <c r="E202" s="191" t="s">
        <v>173</v>
      </c>
      <c r="F202" s="190" t="s">
        <v>7</v>
      </c>
      <c r="G202" s="156">
        <f>SUM(G203+G205)</f>
        <v>2495923.44</v>
      </c>
      <c r="H202" s="156">
        <f>SUM(H203+H205)</f>
        <v>2468366.94</v>
      </c>
      <c r="I202" s="241">
        <f t="shared" si="22"/>
        <v>98.89593969276558</v>
      </c>
    </row>
    <row r="203" spans="1:9" ht="37.15" customHeight="1" x14ac:dyDescent="0.25">
      <c r="A203" s="181" t="s">
        <v>28</v>
      </c>
      <c r="B203" s="102" t="s">
        <v>63</v>
      </c>
      <c r="C203" s="102" t="s">
        <v>58</v>
      </c>
      <c r="D203" s="102" t="s">
        <v>39</v>
      </c>
      <c r="E203" s="103" t="s">
        <v>173</v>
      </c>
      <c r="F203" s="102" t="s">
        <v>29</v>
      </c>
      <c r="G203" s="131">
        <f>SUM(G204)</f>
        <v>2205569.44</v>
      </c>
      <c r="H203" s="131">
        <f>SUM(H204)</f>
        <v>2205569.44</v>
      </c>
      <c r="I203" s="241">
        <f t="shared" si="22"/>
        <v>100</v>
      </c>
    </row>
    <row r="204" spans="1:9" x14ac:dyDescent="0.25">
      <c r="A204" s="88" t="s">
        <v>30</v>
      </c>
      <c r="B204" s="102" t="s">
        <v>63</v>
      </c>
      <c r="C204" s="102" t="s">
        <v>58</v>
      </c>
      <c r="D204" s="102" t="s">
        <v>39</v>
      </c>
      <c r="E204" s="103" t="s">
        <v>173</v>
      </c>
      <c r="F204" s="102" t="s">
        <v>31</v>
      </c>
      <c r="G204" s="131">
        <v>2205569.44</v>
      </c>
      <c r="H204" s="131">
        <v>2205569.44</v>
      </c>
      <c r="I204" s="241">
        <f t="shared" si="22"/>
        <v>100</v>
      </c>
    </row>
    <row r="205" spans="1:9" x14ac:dyDescent="0.25">
      <c r="A205" s="181" t="s">
        <v>11</v>
      </c>
      <c r="B205" s="102" t="s">
        <v>63</v>
      </c>
      <c r="C205" s="102" t="s">
        <v>58</v>
      </c>
      <c r="D205" s="102" t="s">
        <v>39</v>
      </c>
      <c r="E205" s="103" t="s">
        <v>173</v>
      </c>
      <c r="F205" s="102" t="s">
        <v>12</v>
      </c>
      <c r="G205" s="131">
        <f>SUM(G206)</f>
        <v>290354</v>
      </c>
      <c r="H205" s="131">
        <f>SUM(H206)</f>
        <v>262797.5</v>
      </c>
      <c r="I205" s="241">
        <f t="shared" si="22"/>
        <v>90.509343766574588</v>
      </c>
    </row>
    <row r="206" spans="1:9" ht="33.75" x14ac:dyDescent="0.25">
      <c r="A206" s="187" t="s">
        <v>123</v>
      </c>
      <c r="B206" s="102" t="s">
        <v>63</v>
      </c>
      <c r="C206" s="102" t="s">
        <v>58</v>
      </c>
      <c r="D206" s="102" t="s">
        <v>39</v>
      </c>
      <c r="E206" s="103" t="s">
        <v>173</v>
      </c>
      <c r="F206" s="102" t="s">
        <v>14</v>
      </c>
      <c r="G206" s="131">
        <v>290354</v>
      </c>
      <c r="H206" s="131">
        <v>262797.5</v>
      </c>
      <c r="I206" s="241">
        <f t="shared" si="22"/>
        <v>90.509343766574588</v>
      </c>
    </row>
    <row r="207" spans="1:9" ht="39" x14ac:dyDescent="0.25">
      <c r="A207" s="171" t="s">
        <v>333</v>
      </c>
      <c r="B207" s="190" t="s">
        <v>63</v>
      </c>
      <c r="C207" s="190" t="s">
        <v>58</v>
      </c>
      <c r="D207" s="190" t="s">
        <v>39</v>
      </c>
      <c r="E207" s="186">
        <v>7000055490</v>
      </c>
      <c r="F207" s="185" t="s">
        <v>7</v>
      </c>
      <c r="G207" s="156">
        <f>SUM(G208)</f>
        <v>39649.81</v>
      </c>
      <c r="H207" s="156">
        <f>SUM(H208)</f>
        <v>39649.81</v>
      </c>
      <c r="I207" s="241">
        <f t="shared" si="22"/>
        <v>100</v>
      </c>
    </row>
    <row r="208" spans="1:9" ht="43.5" x14ac:dyDescent="0.25">
      <c r="A208" s="181" t="s">
        <v>28</v>
      </c>
      <c r="B208" s="102" t="s">
        <v>63</v>
      </c>
      <c r="C208" s="102" t="s">
        <v>58</v>
      </c>
      <c r="D208" s="102" t="s">
        <v>39</v>
      </c>
      <c r="E208" s="178">
        <v>7000055490</v>
      </c>
      <c r="F208" s="102" t="s">
        <v>29</v>
      </c>
      <c r="G208" s="131">
        <f>SUM(G209)</f>
        <v>39649.81</v>
      </c>
      <c r="H208" s="131">
        <f>SUM(H209)</f>
        <v>39649.81</v>
      </c>
      <c r="I208" s="241">
        <f t="shared" si="22"/>
        <v>100</v>
      </c>
    </row>
    <row r="209" spans="1:9" ht="22.5" x14ac:dyDescent="0.25">
      <c r="A209" s="187" t="s">
        <v>122</v>
      </c>
      <c r="B209" s="102" t="s">
        <v>63</v>
      </c>
      <c r="C209" s="102" t="s">
        <v>58</v>
      </c>
      <c r="D209" s="102" t="s">
        <v>39</v>
      </c>
      <c r="E209" s="178">
        <v>7000055490</v>
      </c>
      <c r="F209" s="102" t="s">
        <v>31</v>
      </c>
      <c r="G209" s="131">
        <v>39649.81</v>
      </c>
      <c r="H209" s="131">
        <v>39649.81</v>
      </c>
      <c r="I209" s="241">
        <f t="shared" si="22"/>
        <v>100</v>
      </c>
    </row>
    <row r="210" spans="1:9" x14ac:dyDescent="0.25">
      <c r="A210" s="94" t="s">
        <v>91</v>
      </c>
      <c r="B210" s="18">
        <v>926</v>
      </c>
      <c r="C210" s="132" t="s">
        <v>92</v>
      </c>
      <c r="D210" s="133" t="s">
        <v>6</v>
      </c>
      <c r="E210" s="133" t="s">
        <v>103</v>
      </c>
      <c r="F210" s="134" t="s">
        <v>7</v>
      </c>
      <c r="G210" s="156">
        <f>SUM(G211+G226)</f>
        <v>25181916.91</v>
      </c>
      <c r="H210" s="156">
        <f>SUM(H211+H226)</f>
        <v>23082627.560000002</v>
      </c>
      <c r="I210" s="241">
        <f t="shared" si="22"/>
        <v>91.663504579485178</v>
      </c>
    </row>
    <row r="211" spans="1:9" x14ac:dyDescent="0.25">
      <c r="A211" s="49" t="s">
        <v>93</v>
      </c>
      <c r="B211" s="190" t="s">
        <v>63</v>
      </c>
      <c r="C211" s="132" t="s">
        <v>92</v>
      </c>
      <c r="D211" s="133" t="s">
        <v>21</v>
      </c>
      <c r="E211" s="133" t="s">
        <v>103</v>
      </c>
      <c r="F211" s="134" t="s">
        <v>7</v>
      </c>
      <c r="G211" s="149">
        <f>SUM(G212+G217+G223+G220)</f>
        <v>22592647.550000001</v>
      </c>
      <c r="H211" s="149">
        <f>SUM(H212+H217+H223+H220)</f>
        <v>20643358.200000003</v>
      </c>
      <c r="I211" s="241">
        <f t="shared" si="22"/>
        <v>91.37201894693392</v>
      </c>
    </row>
    <row r="212" spans="1:9" ht="26.25" x14ac:dyDescent="0.25">
      <c r="A212" s="63" t="s">
        <v>195</v>
      </c>
      <c r="B212" s="102" t="s">
        <v>63</v>
      </c>
      <c r="C212" s="74" t="s">
        <v>92</v>
      </c>
      <c r="D212" s="89" t="s">
        <v>21</v>
      </c>
      <c r="E212" s="91" t="s">
        <v>294</v>
      </c>
      <c r="F212" s="93" t="s">
        <v>7</v>
      </c>
      <c r="G212" s="149">
        <f>SUM(G215+G213)</f>
        <v>465399.6</v>
      </c>
      <c r="H212" s="149">
        <f>SUM(H215+H213)</f>
        <v>456302.3</v>
      </c>
      <c r="I212" s="241">
        <f t="shared" si="22"/>
        <v>98.045271203499112</v>
      </c>
    </row>
    <row r="213" spans="1:9" ht="37.15" customHeight="1" x14ac:dyDescent="0.25">
      <c r="A213" s="54" t="s">
        <v>28</v>
      </c>
      <c r="B213" s="102" t="s">
        <v>63</v>
      </c>
      <c r="C213" s="74" t="s">
        <v>92</v>
      </c>
      <c r="D213" s="89" t="s">
        <v>21</v>
      </c>
      <c r="E213" s="91" t="s">
        <v>294</v>
      </c>
      <c r="F213" s="50" t="s">
        <v>29</v>
      </c>
      <c r="G213" s="150">
        <f>SUM(G214)</f>
        <v>205000</v>
      </c>
      <c r="H213" s="150">
        <f>SUM(H214)</f>
        <v>205000</v>
      </c>
      <c r="I213" s="241">
        <f t="shared" si="22"/>
        <v>100</v>
      </c>
    </row>
    <row r="214" spans="1:9" ht="21.6" customHeight="1" x14ac:dyDescent="0.25">
      <c r="A214" s="88" t="s">
        <v>32</v>
      </c>
      <c r="B214" s="102" t="s">
        <v>63</v>
      </c>
      <c r="C214" s="74" t="s">
        <v>92</v>
      </c>
      <c r="D214" s="89" t="s">
        <v>21</v>
      </c>
      <c r="E214" s="91" t="s">
        <v>294</v>
      </c>
      <c r="F214" s="50" t="s">
        <v>33</v>
      </c>
      <c r="G214" s="150">
        <v>205000</v>
      </c>
      <c r="H214" s="150">
        <v>205000</v>
      </c>
      <c r="I214" s="241">
        <f t="shared" si="22"/>
        <v>100</v>
      </c>
    </row>
    <row r="215" spans="1:9" x14ac:dyDescent="0.25">
      <c r="A215" s="54" t="s">
        <v>11</v>
      </c>
      <c r="B215" s="102" t="s">
        <v>63</v>
      </c>
      <c r="C215" s="74" t="s">
        <v>92</v>
      </c>
      <c r="D215" s="89" t="s">
        <v>21</v>
      </c>
      <c r="E215" s="91" t="s">
        <v>294</v>
      </c>
      <c r="F215" s="50" t="s">
        <v>12</v>
      </c>
      <c r="G215" s="150">
        <f>SUM(G216)</f>
        <v>260399.6</v>
      </c>
      <c r="H215" s="150">
        <f>SUM(H216)</f>
        <v>251302.3</v>
      </c>
      <c r="I215" s="241">
        <f t="shared" si="22"/>
        <v>96.506407843944459</v>
      </c>
    </row>
    <row r="216" spans="1:9" ht="23.25" x14ac:dyDescent="0.25">
      <c r="A216" s="54" t="s">
        <v>128</v>
      </c>
      <c r="B216" s="102" t="s">
        <v>63</v>
      </c>
      <c r="C216" s="74" t="s">
        <v>92</v>
      </c>
      <c r="D216" s="89" t="s">
        <v>21</v>
      </c>
      <c r="E216" s="91" t="s">
        <v>294</v>
      </c>
      <c r="F216" s="50" t="s">
        <v>14</v>
      </c>
      <c r="G216" s="150">
        <v>260399.6</v>
      </c>
      <c r="H216" s="150">
        <v>251302.3</v>
      </c>
      <c r="I216" s="241">
        <f t="shared" si="22"/>
        <v>96.506407843944459</v>
      </c>
    </row>
    <row r="217" spans="1:9" x14ac:dyDescent="0.25">
      <c r="A217" s="171" t="s">
        <v>246</v>
      </c>
      <c r="B217" s="190" t="s">
        <v>63</v>
      </c>
      <c r="C217" s="138" t="s">
        <v>92</v>
      </c>
      <c r="D217" s="133" t="s">
        <v>21</v>
      </c>
      <c r="E217" s="186" t="s">
        <v>295</v>
      </c>
      <c r="F217" s="184" t="s">
        <v>7</v>
      </c>
      <c r="G217" s="156">
        <f>SUM(G218)</f>
        <v>16308277.01</v>
      </c>
      <c r="H217" s="156">
        <f>SUM(H218)</f>
        <v>14368084.960000001</v>
      </c>
      <c r="I217" s="241">
        <f t="shared" si="22"/>
        <v>88.103022478645045</v>
      </c>
    </row>
    <row r="218" spans="1:9" ht="23.25" x14ac:dyDescent="0.25">
      <c r="A218" s="88" t="s">
        <v>331</v>
      </c>
      <c r="B218" s="102" t="s">
        <v>63</v>
      </c>
      <c r="C218" s="56" t="s">
        <v>92</v>
      </c>
      <c r="D218" s="89" t="s">
        <v>21</v>
      </c>
      <c r="E218" s="178" t="s">
        <v>295</v>
      </c>
      <c r="F218" s="179" t="s">
        <v>16</v>
      </c>
      <c r="G218" s="131">
        <f>SUM(G219)</f>
        <v>16308277.01</v>
      </c>
      <c r="H218" s="131">
        <f>SUM(H219)</f>
        <v>14368084.960000001</v>
      </c>
      <c r="I218" s="241">
        <f t="shared" si="22"/>
        <v>88.103022478645045</v>
      </c>
    </row>
    <row r="219" spans="1:9" x14ac:dyDescent="0.25">
      <c r="A219" s="55" t="s">
        <v>121</v>
      </c>
      <c r="B219" s="102" t="s">
        <v>63</v>
      </c>
      <c r="C219" s="56" t="s">
        <v>92</v>
      </c>
      <c r="D219" s="89" t="s">
        <v>21</v>
      </c>
      <c r="E219" s="89" t="s">
        <v>295</v>
      </c>
      <c r="F219" s="93" t="s">
        <v>120</v>
      </c>
      <c r="G219" s="131">
        <v>16308277.01</v>
      </c>
      <c r="H219" s="131">
        <v>14368084.960000001</v>
      </c>
      <c r="I219" s="241">
        <f t="shared" si="22"/>
        <v>88.103022478645045</v>
      </c>
    </row>
    <row r="220" spans="1:9" ht="39" x14ac:dyDescent="0.25">
      <c r="A220" s="60" t="s">
        <v>305</v>
      </c>
      <c r="B220" s="190" t="s">
        <v>63</v>
      </c>
      <c r="C220" s="138" t="s">
        <v>92</v>
      </c>
      <c r="D220" s="133" t="s">
        <v>21</v>
      </c>
      <c r="E220" s="186" t="s">
        <v>304</v>
      </c>
      <c r="F220" s="184" t="s">
        <v>7</v>
      </c>
      <c r="G220" s="156">
        <f>SUM(G221)</f>
        <v>5319148.9400000004</v>
      </c>
      <c r="H220" s="156">
        <f>SUM(H221)</f>
        <v>5319148.9400000004</v>
      </c>
      <c r="I220" s="241">
        <f t="shared" si="22"/>
        <v>100</v>
      </c>
    </row>
    <row r="221" spans="1:9" x14ac:dyDescent="0.25">
      <c r="A221" s="181" t="s">
        <v>11</v>
      </c>
      <c r="B221" s="102" t="s">
        <v>63</v>
      </c>
      <c r="C221" s="56" t="s">
        <v>92</v>
      </c>
      <c r="D221" s="89" t="s">
        <v>21</v>
      </c>
      <c r="E221" s="91" t="s">
        <v>304</v>
      </c>
      <c r="F221" s="50" t="s">
        <v>12</v>
      </c>
      <c r="G221" s="131">
        <f>SUM(G222)</f>
        <v>5319148.9400000004</v>
      </c>
      <c r="H221" s="131">
        <f>SUM(H222)</f>
        <v>5319148.9400000004</v>
      </c>
      <c r="I221" s="241">
        <f t="shared" si="22"/>
        <v>100</v>
      </c>
    </row>
    <row r="222" spans="1:9" ht="33.75" x14ac:dyDescent="0.25">
      <c r="A222" s="187" t="s">
        <v>123</v>
      </c>
      <c r="B222" s="102" t="s">
        <v>63</v>
      </c>
      <c r="C222" s="56" t="s">
        <v>92</v>
      </c>
      <c r="D222" s="89" t="s">
        <v>21</v>
      </c>
      <c r="E222" s="91" t="s">
        <v>304</v>
      </c>
      <c r="F222" s="50" t="s">
        <v>14</v>
      </c>
      <c r="G222" s="131">
        <v>5319148.9400000004</v>
      </c>
      <c r="H222" s="131">
        <v>5319148.9400000004</v>
      </c>
      <c r="I222" s="241">
        <f t="shared" si="22"/>
        <v>100</v>
      </c>
    </row>
    <row r="223" spans="1:9" ht="42" x14ac:dyDescent="0.25">
      <c r="A223" s="237" t="s">
        <v>317</v>
      </c>
      <c r="B223" s="190" t="s">
        <v>63</v>
      </c>
      <c r="C223" s="190" t="s">
        <v>92</v>
      </c>
      <c r="D223" s="191" t="s">
        <v>21</v>
      </c>
      <c r="E223" s="191" t="s">
        <v>318</v>
      </c>
      <c r="F223" s="190" t="s">
        <v>7</v>
      </c>
      <c r="G223" s="156">
        <f>SUM(G224)</f>
        <v>499822</v>
      </c>
      <c r="H223" s="156">
        <f>H224</f>
        <v>499822</v>
      </c>
      <c r="I223" s="241">
        <f t="shared" si="22"/>
        <v>100</v>
      </c>
    </row>
    <row r="224" spans="1:9" ht="23.25" x14ac:dyDescent="0.25">
      <c r="A224" s="88" t="s">
        <v>331</v>
      </c>
      <c r="B224" s="190" t="s">
        <v>63</v>
      </c>
      <c r="C224" s="190" t="s">
        <v>92</v>
      </c>
      <c r="D224" s="191" t="s">
        <v>21</v>
      </c>
      <c r="E224" s="178" t="s">
        <v>318</v>
      </c>
      <c r="F224" s="102" t="s">
        <v>16</v>
      </c>
      <c r="G224" s="131">
        <f>SUM(G225)</f>
        <v>499822</v>
      </c>
      <c r="H224" s="131">
        <f>H225</f>
        <v>499822</v>
      </c>
      <c r="I224" s="241">
        <f t="shared" si="22"/>
        <v>100</v>
      </c>
    </row>
    <row r="225" spans="1:9" x14ac:dyDescent="0.25">
      <c r="A225" s="176" t="s">
        <v>121</v>
      </c>
      <c r="B225" s="190" t="s">
        <v>63</v>
      </c>
      <c r="C225" s="190" t="s">
        <v>92</v>
      </c>
      <c r="D225" s="191" t="s">
        <v>21</v>
      </c>
      <c r="E225" s="178" t="s">
        <v>318</v>
      </c>
      <c r="F225" s="102" t="s">
        <v>120</v>
      </c>
      <c r="G225" s="131">
        <v>499822</v>
      </c>
      <c r="H225" s="131">
        <v>499822</v>
      </c>
      <c r="I225" s="241">
        <f t="shared" si="22"/>
        <v>100</v>
      </c>
    </row>
    <row r="226" spans="1:9" x14ac:dyDescent="0.25">
      <c r="A226" s="49" t="s">
        <v>226</v>
      </c>
      <c r="B226" s="190" t="s">
        <v>63</v>
      </c>
      <c r="C226" s="132" t="s">
        <v>92</v>
      </c>
      <c r="D226" s="133" t="s">
        <v>23</v>
      </c>
      <c r="E226" s="133" t="s">
        <v>103</v>
      </c>
      <c r="F226" s="134" t="s">
        <v>7</v>
      </c>
      <c r="G226" s="156">
        <f>SUM(G227+G230)</f>
        <v>2589269.36</v>
      </c>
      <c r="H226" s="156">
        <f>SUM(H227+H230)</f>
        <v>2439269.36</v>
      </c>
      <c r="I226" s="241">
        <f t="shared" si="22"/>
        <v>94.206859961452608</v>
      </c>
    </row>
    <row r="227" spans="1:9" ht="51.75" x14ac:dyDescent="0.25">
      <c r="A227" s="153" t="s">
        <v>298</v>
      </c>
      <c r="B227" s="190" t="s">
        <v>63</v>
      </c>
      <c r="C227" s="138" t="s">
        <v>92</v>
      </c>
      <c r="D227" s="133" t="s">
        <v>23</v>
      </c>
      <c r="E227" s="186" t="s">
        <v>296</v>
      </c>
      <c r="F227" s="184" t="s">
        <v>7</v>
      </c>
      <c r="G227" s="156">
        <f>SUM(G228)</f>
        <v>2439269.36</v>
      </c>
      <c r="H227" s="156">
        <f>SUM(H228)</f>
        <v>2439269.36</v>
      </c>
      <c r="I227" s="241">
        <f t="shared" si="22"/>
        <v>100</v>
      </c>
    </row>
    <row r="228" spans="1:9" x14ac:dyDescent="0.25">
      <c r="A228" s="54" t="s">
        <v>11</v>
      </c>
      <c r="B228" s="102" t="s">
        <v>63</v>
      </c>
      <c r="C228" s="56" t="s">
        <v>92</v>
      </c>
      <c r="D228" s="89" t="s">
        <v>23</v>
      </c>
      <c r="E228" s="178" t="s">
        <v>296</v>
      </c>
      <c r="F228" s="179" t="s">
        <v>12</v>
      </c>
      <c r="G228" s="131">
        <f>SUM(G229)</f>
        <v>2439269.36</v>
      </c>
      <c r="H228" s="131">
        <f>SUM(H229)</f>
        <v>2439269.36</v>
      </c>
      <c r="I228" s="241">
        <f t="shared" si="22"/>
        <v>100</v>
      </c>
    </row>
    <row r="229" spans="1:9" ht="23.25" x14ac:dyDescent="0.25">
      <c r="A229" s="54" t="s">
        <v>128</v>
      </c>
      <c r="B229" s="102" t="s">
        <v>63</v>
      </c>
      <c r="C229" s="56" t="s">
        <v>92</v>
      </c>
      <c r="D229" s="89" t="s">
        <v>23</v>
      </c>
      <c r="E229" s="89" t="s">
        <v>296</v>
      </c>
      <c r="F229" s="93" t="s">
        <v>14</v>
      </c>
      <c r="G229" s="131">
        <v>2439269.36</v>
      </c>
      <c r="H229" s="131">
        <v>2439269.36</v>
      </c>
      <c r="I229" s="241">
        <f t="shared" si="22"/>
        <v>100</v>
      </c>
    </row>
    <row r="230" spans="1:9" ht="26.25" x14ac:dyDescent="0.25">
      <c r="A230" s="63" t="s">
        <v>195</v>
      </c>
      <c r="B230" s="190" t="s">
        <v>63</v>
      </c>
      <c r="C230" s="138" t="s">
        <v>92</v>
      </c>
      <c r="D230" s="133" t="s">
        <v>23</v>
      </c>
      <c r="E230" s="186" t="s">
        <v>294</v>
      </c>
      <c r="F230" s="184" t="s">
        <v>7</v>
      </c>
      <c r="G230" s="156">
        <f>SUM(G231)</f>
        <v>150000</v>
      </c>
      <c r="H230" s="156">
        <f t="shared" ref="H230" si="26">SUM(H231)</f>
        <v>0</v>
      </c>
      <c r="I230" s="241">
        <f t="shared" si="22"/>
        <v>0</v>
      </c>
    </row>
    <row r="231" spans="1:9" x14ac:dyDescent="0.25">
      <c r="A231" s="54" t="s">
        <v>11</v>
      </c>
      <c r="B231" s="102" t="s">
        <v>63</v>
      </c>
      <c r="C231" s="56" t="s">
        <v>92</v>
      </c>
      <c r="D231" s="89" t="s">
        <v>23</v>
      </c>
      <c r="E231" s="178" t="s">
        <v>294</v>
      </c>
      <c r="F231" s="179" t="s">
        <v>12</v>
      </c>
      <c r="G231" s="131">
        <f>SUM(G232)</f>
        <v>150000</v>
      </c>
      <c r="H231" s="131">
        <f>SUM(H232)</f>
        <v>0</v>
      </c>
      <c r="I231" s="241">
        <f t="shared" si="22"/>
        <v>0</v>
      </c>
    </row>
    <row r="232" spans="1:9" ht="23.25" x14ac:dyDescent="0.25">
      <c r="A232" s="54" t="s">
        <v>128</v>
      </c>
      <c r="B232" s="102" t="s">
        <v>63</v>
      </c>
      <c r="C232" s="56" t="s">
        <v>92</v>
      </c>
      <c r="D232" s="89" t="s">
        <v>23</v>
      </c>
      <c r="E232" s="89" t="s">
        <v>294</v>
      </c>
      <c r="F232" s="93" t="s">
        <v>14</v>
      </c>
      <c r="G232" s="131">
        <v>150000</v>
      </c>
      <c r="H232" s="131">
        <v>0</v>
      </c>
      <c r="I232" s="241">
        <f t="shared" si="22"/>
        <v>0</v>
      </c>
    </row>
    <row r="233" spans="1:9" ht="23.45" customHeight="1" x14ac:dyDescent="0.25">
      <c r="A233" s="217" t="s">
        <v>66</v>
      </c>
      <c r="B233" s="189">
        <v>927</v>
      </c>
      <c r="C233" s="190" t="s">
        <v>6</v>
      </c>
      <c r="D233" s="191" t="s">
        <v>6</v>
      </c>
      <c r="E233" s="191" t="s">
        <v>103</v>
      </c>
      <c r="F233" s="191" t="s">
        <v>7</v>
      </c>
      <c r="G233" s="156">
        <f>SUM(G234+G299+G312+G343+G388+G399+G438+G294+G451)</f>
        <v>494872410.50000006</v>
      </c>
      <c r="H233" s="156">
        <f>SUM(H234+H299+H312+H343+H388+H399+H438+H294+H451)</f>
        <v>429501492.75999999</v>
      </c>
      <c r="I233" s="241">
        <f t="shared" si="22"/>
        <v>86.790349117674225</v>
      </c>
    </row>
    <row r="234" spans="1:9" ht="15.75" x14ac:dyDescent="0.25">
      <c r="A234" s="207" t="s">
        <v>41</v>
      </c>
      <c r="B234" s="189">
        <v>927</v>
      </c>
      <c r="C234" s="190" t="s">
        <v>21</v>
      </c>
      <c r="D234" s="191" t="s">
        <v>6</v>
      </c>
      <c r="E234" s="191" t="s">
        <v>103</v>
      </c>
      <c r="F234" s="191" t="s">
        <v>7</v>
      </c>
      <c r="G234" s="156">
        <f>SUM(G235+G262+G252+G256)</f>
        <v>41185012.920000002</v>
      </c>
      <c r="H234" s="156">
        <f>SUM(H235+H262+H252+H256)</f>
        <v>37755364</v>
      </c>
      <c r="I234" s="241">
        <f t="shared" si="22"/>
        <v>91.672580201293272</v>
      </c>
    </row>
    <row r="235" spans="1:9" ht="51.75" x14ac:dyDescent="0.25">
      <c r="A235" s="188" t="s">
        <v>142</v>
      </c>
      <c r="B235" s="194">
        <v>927</v>
      </c>
      <c r="C235" s="184" t="s">
        <v>21</v>
      </c>
      <c r="D235" s="186" t="s">
        <v>39</v>
      </c>
      <c r="E235" s="186" t="s">
        <v>103</v>
      </c>
      <c r="F235" s="185" t="s">
        <v>7</v>
      </c>
      <c r="G235" s="156">
        <f>SUM(G236+G239+G246+G249)</f>
        <v>31397180.309999999</v>
      </c>
      <c r="H235" s="156">
        <f t="shared" ref="H235" si="27">SUM(H236+H239+H246+H249)</f>
        <v>29318130.77</v>
      </c>
      <c r="I235" s="241">
        <f t="shared" si="22"/>
        <v>93.378228492264242</v>
      </c>
    </row>
    <row r="236" spans="1:9" ht="39" x14ac:dyDescent="0.25">
      <c r="A236" s="153" t="s">
        <v>174</v>
      </c>
      <c r="B236" s="194">
        <v>927</v>
      </c>
      <c r="C236" s="184" t="s">
        <v>21</v>
      </c>
      <c r="D236" s="186" t="s">
        <v>39</v>
      </c>
      <c r="E236" s="186" t="s">
        <v>175</v>
      </c>
      <c r="F236" s="184" t="s">
        <v>7</v>
      </c>
      <c r="G236" s="156">
        <f t="shared" ref="G236:H237" si="28">SUM(G237)</f>
        <v>1492161</v>
      </c>
      <c r="H236" s="156">
        <f t="shared" si="28"/>
        <v>1480541.2</v>
      </c>
      <c r="I236" s="241">
        <f t="shared" si="22"/>
        <v>99.22127706058528</v>
      </c>
    </row>
    <row r="237" spans="1:9" ht="45.75" customHeight="1" x14ac:dyDescent="0.25">
      <c r="A237" s="181" t="s">
        <v>28</v>
      </c>
      <c r="B237" s="8">
        <v>927</v>
      </c>
      <c r="C237" s="102" t="s">
        <v>21</v>
      </c>
      <c r="D237" s="103" t="s">
        <v>39</v>
      </c>
      <c r="E237" s="178" t="s">
        <v>175</v>
      </c>
      <c r="F237" s="102" t="s">
        <v>29</v>
      </c>
      <c r="G237" s="131">
        <f t="shared" si="28"/>
        <v>1492161</v>
      </c>
      <c r="H237" s="131">
        <f t="shared" si="28"/>
        <v>1480541.2</v>
      </c>
      <c r="I237" s="241">
        <f t="shared" si="22"/>
        <v>99.22127706058528</v>
      </c>
    </row>
    <row r="238" spans="1:9" x14ac:dyDescent="0.25">
      <c r="A238" s="88" t="s">
        <v>30</v>
      </c>
      <c r="B238" s="8">
        <v>927</v>
      </c>
      <c r="C238" s="102" t="s">
        <v>21</v>
      </c>
      <c r="D238" s="103" t="s">
        <v>39</v>
      </c>
      <c r="E238" s="178" t="s">
        <v>175</v>
      </c>
      <c r="F238" s="102" t="s">
        <v>31</v>
      </c>
      <c r="G238" s="131">
        <v>1492161</v>
      </c>
      <c r="H238" s="131">
        <v>1480541.2</v>
      </c>
      <c r="I238" s="241">
        <f t="shared" si="22"/>
        <v>99.22127706058528</v>
      </c>
    </row>
    <row r="239" spans="1:9" ht="26.25" x14ac:dyDescent="0.25">
      <c r="A239" s="153" t="s">
        <v>27</v>
      </c>
      <c r="B239" s="194">
        <v>927</v>
      </c>
      <c r="C239" s="184" t="s">
        <v>21</v>
      </c>
      <c r="D239" s="186" t="s">
        <v>39</v>
      </c>
      <c r="E239" s="186" t="s">
        <v>176</v>
      </c>
      <c r="F239" s="185" t="s">
        <v>7</v>
      </c>
      <c r="G239" s="156">
        <f>SUM(G240+G242+G244)</f>
        <v>29582711.07</v>
      </c>
      <c r="H239" s="156">
        <f>SUM(H240+H242+H244)</f>
        <v>27515281.330000002</v>
      </c>
      <c r="I239" s="241">
        <f t="shared" si="22"/>
        <v>93.011358103359925</v>
      </c>
    </row>
    <row r="240" spans="1:9" ht="50.25" customHeight="1" x14ac:dyDescent="0.25">
      <c r="A240" s="181" t="s">
        <v>28</v>
      </c>
      <c r="B240" s="8">
        <v>927</v>
      </c>
      <c r="C240" s="102" t="s">
        <v>21</v>
      </c>
      <c r="D240" s="103" t="s">
        <v>39</v>
      </c>
      <c r="E240" s="178" t="s">
        <v>176</v>
      </c>
      <c r="F240" s="102" t="s">
        <v>29</v>
      </c>
      <c r="G240" s="131">
        <f>SUM(G241)</f>
        <v>20500084</v>
      </c>
      <c r="H240" s="131">
        <f>SUM(H241)</f>
        <v>20455213.59</v>
      </c>
      <c r="I240" s="241">
        <f t="shared" si="22"/>
        <v>99.781120848090183</v>
      </c>
    </row>
    <row r="241" spans="1:9" x14ac:dyDescent="0.25">
      <c r="A241" s="88" t="s">
        <v>30</v>
      </c>
      <c r="B241" s="8">
        <v>927</v>
      </c>
      <c r="C241" s="102" t="s">
        <v>21</v>
      </c>
      <c r="D241" s="103" t="s">
        <v>39</v>
      </c>
      <c r="E241" s="178" t="s">
        <v>176</v>
      </c>
      <c r="F241" s="102" t="s">
        <v>31</v>
      </c>
      <c r="G241" s="131">
        <v>20500084</v>
      </c>
      <c r="H241" s="131">
        <v>20455213.59</v>
      </c>
      <c r="I241" s="241">
        <f t="shared" si="22"/>
        <v>99.781120848090183</v>
      </c>
    </row>
    <row r="242" spans="1:9" x14ac:dyDescent="0.25">
      <c r="A242" s="181" t="s">
        <v>11</v>
      </c>
      <c r="B242" s="8">
        <v>927</v>
      </c>
      <c r="C242" s="102" t="s">
        <v>21</v>
      </c>
      <c r="D242" s="103" t="s">
        <v>39</v>
      </c>
      <c r="E242" s="178" t="s">
        <v>176</v>
      </c>
      <c r="F242" s="102" t="s">
        <v>12</v>
      </c>
      <c r="G242" s="131">
        <f>SUM(G243)</f>
        <v>8601627.0700000003</v>
      </c>
      <c r="H242" s="131">
        <f>SUM(H243)</f>
        <v>6755426.7800000003</v>
      </c>
      <c r="I242" s="241">
        <f t="shared" si="22"/>
        <v>78.536615514999312</v>
      </c>
    </row>
    <row r="243" spans="1:9" ht="33.75" x14ac:dyDescent="0.25">
      <c r="A243" s="187" t="s">
        <v>123</v>
      </c>
      <c r="B243" s="8">
        <v>927</v>
      </c>
      <c r="C243" s="102" t="s">
        <v>21</v>
      </c>
      <c r="D243" s="103" t="s">
        <v>39</v>
      </c>
      <c r="E243" s="178" t="s">
        <v>176</v>
      </c>
      <c r="F243" s="102" t="s">
        <v>14</v>
      </c>
      <c r="G243" s="131">
        <v>8601627.0700000003</v>
      </c>
      <c r="H243" s="131">
        <v>6755426.7800000003</v>
      </c>
      <c r="I243" s="241">
        <f t="shared" si="22"/>
        <v>78.536615514999312</v>
      </c>
    </row>
    <row r="244" spans="1:9" x14ac:dyDescent="0.25">
      <c r="A244" s="181" t="s">
        <v>34</v>
      </c>
      <c r="B244" s="8">
        <v>927</v>
      </c>
      <c r="C244" s="102" t="s">
        <v>21</v>
      </c>
      <c r="D244" s="103" t="s">
        <v>39</v>
      </c>
      <c r="E244" s="178" t="s">
        <v>176</v>
      </c>
      <c r="F244" s="102" t="s">
        <v>35</v>
      </c>
      <c r="G244" s="131">
        <f>SUM(G245)</f>
        <v>481000</v>
      </c>
      <c r="H244" s="131">
        <f>SUM(H245)</f>
        <v>304640.96000000002</v>
      </c>
      <c r="I244" s="241">
        <f t="shared" si="22"/>
        <v>63.334918918918923</v>
      </c>
    </row>
    <row r="245" spans="1:9" x14ac:dyDescent="0.25">
      <c r="A245" s="88" t="s">
        <v>113</v>
      </c>
      <c r="B245" s="8">
        <v>927</v>
      </c>
      <c r="C245" s="102" t="s">
        <v>21</v>
      </c>
      <c r="D245" s="103" t="s">
        <v>39</v>
      </c>
      <c r="E245" s="178" t="s">
        <v>176</v>
      </c>
      <c r="F245" s="102" t="s">
        <v>112</v>
      </c>
      <c r="G245" s="131">
        <v>481000</v>
      </c>
      <c r="H245" s="131">
        <v>304640.96000000002</v>
      </c>
      <c r="I245" s="241">
        <f t="shared" si="22"/>
        <v>63.334918918918923</v>
      </c>
    </row>
    <row r="246" spans="1:9" ht="64.5" x14ac:dyDescent="0.25">
      <c r="A246" s="153" t="s">
        <v>217</v>
      </c>
      <c r="B246" s="194">
        <v>927</v>
      </c>
      <c r="C246" s="184" t="s">
        <v>21</v>
      </c>
      <c r="D246" s="186" t="s">
        <v>39</v>
      </c>
      <c r="E246" s="186" t="s">
        <v>218</v>
      </c>
      <c r="F246" s="185" t="s">
        <v>7</v>
      </c>
      <c r="G246" s="156">
        <f>SUM(G247)</f>
        <v>22041</v>
      </c>
      <c r="H246" s="156">
        <f>SUM(H247)</f>
        <v>22041</v>
      </c>
      <c r="I246" s="241">
        <f t="shared" si="22"/>
        <v>100</v>
      </c>
    </row>
    <row r="247" spans="1:9" ht="46.5" customHeight="1" x14ac:dyDescent="0.25">
      <c r="A247" s="181" t="s">
        <v>28</v>
      </c>
      <c r="B247" s="8">
        <v>927</v>
      </c>
      <c r="C247" s="102" t="s">
        <v>21</v>
      </c>
      <c r="D247" s="103" t="s">
        <v>39</v>
      </c>
      <c r="E247" s="178" t="s">
        <v>218</v>
      </c>
      <c r="F247" s="102" t="s">
        <v>29</v>
      </c>
      <c r="G247" s="131">
        <f>SUM(G248)</f>
        <v>22041</v>
      </c>
      <c r="H247" s="131">
        <f>SUM(H248)</f>
        <v>22041</v>
      </c>
      <c r="I247" s="241">
        <f t="shared" ref="I247:I301" si="29">SUM(H247/G247*100)</f>
        <v>100</v>
      </c>
    </row>
    <row r="248" spans="1:9" x14ac:dyDescent="0.25">
      <c r="A248" s="88" t="s">
        <v>30</v>
      </c>
      <c r="B248" s="8">
        <v>927</v>
      </c>
      <c r="C248" s="102" t="s">
        <v>21</v>
      </c>
      <c r="D248" s="103" t="s">
        <v>39</v>
      </c>
      <c r="E248" s="178" t="s">
        <v>218</v>
      </c>
      <c r="F248" s="102" t="s">
        <v>31</v>
      </c>
      <c r="G248" s="131">
        <v>22041</v>
      </c>
      <c r="H248" s="131">
        <v>22041</v>
      </c>
      <c r="I248" s="241">
        <f t="shared" si="29"/>
        <v>100</v>
      </c>
    </row>
    <row r="249" spans="1:9" ht="39" x14ac:dyDescent="0.25">
      <c r="A249" s="153" t="s">
        <v>333</v>
      </c>
      <c r="B249" s="194">
        <v>927</v>
      </c>
      <c r="C249" s="184" t="s">
        <v>21</v>
      </c>
      <c r="D249" s="186" t="s">
        <v>39</v>
      </c>
      <c r="E249" s="186">
        <v>7000055490</v>
      </c>
      <c r="F249" s="185" t="s">
        <v>7</v>
      </c>
      <c r="G249" s="156">
        <f>SUM(G250)</f>
        <v>300267.24</v>
      </c>
      <c r="H249" s="156">
        <f>SUM(H250)</f>
        <v>300267.24</v>
      </c>
      <c r="I249" s="241">
        <f t="shared" si="29"/>
        <v>100</v>
      </c>
    </row>
    <row r="250" spans="1:9" ht="38.450000000000003" customHeight="1" x14ac:dyDescent="0.25">
      <c r="A250" s="181" t="s">
        <v>28</v>
      </c>
      <c r="B250" s="8">
        <v>927</v>
      </c>
      <c r="C250" s="102" t="s">
        <v>21</v>
      </c>
      <c r="D250" s="103" t="s">
        <v>39</v>
      </c>
      <c r="E250" s="178">
        <v>7000055490</v>
      </c>
      <c r="F250" s="102" t="s">
        <v>29</v>
      </c>
      <c r="G250" s="131">
        <f>SUM(G251)</f>
        <v>300267.24</v>
      </c>
      <c r="H250" s="131">
        <f>SUM(H251)</f>
        <v>300267.24</v>
      </c>
      <c r="I250" s="241">
        <f t="shared" si="29"/>
        <v>100</v>
      </c>
    </row>
    <row r="251" spans="1:9" x14ac:dyDescent="0.25">
      <c r="A251" s="88" t="s">
        <v>30</v>
      </c>
      <c r="B251" s="8">
        <v>927</v>
      </c>
      <c r="C251" s="102" t="s">
        <v>21</v>
      </c>
      <c r="D251" s="103" t="s">
        <v>39</v>
      </c>
      <c r="E251" s="178">
        <v>7000055490</v>
      </c>
      <c r="F251" s="102" t="s">
        <v>31</v>
      </c>
      <c r="G251" s="131">
        <v>300267.24</v>
      </c>
      <c r="H251" s="131">
        <v>300267.24</v>
      </c>
      <c r="I251" s="241">
        <f t="shared" si="29"/>
        <v>100</v>
      </c>
    </row>
    <row r="252" spans="1:9" x14ac:dyDescent="0.25">
      <c r="A252" s="218" t="s">
        <v>198</v>
      </c>
      <c r="B252" s="194">
        <v>927</v>
      </c>
      <c r="C252" s="184" t="s">
        <v>21</v>
      </c>
      <c r="D252" s="186" t="s">
        <v>55</v>
      </c>
      <c r="E252" s="186" t="s">
        <v>103</v>
      </c>
      <c r="F252" s="185" t="s">
        <v>7</v>
      </c>
      <c r="G252" s="156">
        <f t="shared" ref="G252:H254" si="30">SUM(G253)</f>
        <v>18278</v>
      </c>
      <c r="H252" s="156">
        <f t="shared" si="30"/>
        <v>0</v>
      </c>
      <c r="I252" s="241">
        <f t="shared" si="29"/>
        <v>0</v>
      </c>
    </row>
    <row r="253" spans="1:9" ht="51.75" x14ac:dyDescent="0.25">
      <c r="A253" s="153" t="s">
        <v>258</v>
      </c>
      <c r="B253" s="194">
        <v>927</v>
      </c>
      <c r="C253" s="184" t="s">
        <v>21</v>
      </c>
      <c r="D253" s="186" t="s">
        <v>55</v>
      </c>
      <c r="E253" s="186" t="s">
        <v>199</v>
      </c>
      <c r="F253" s="185" t="s">
        <v>7</v>
      </c>
      <c r="G253" s="156">
        <f t="shared" si="30"/>
        <v>18278</v>
      </c>
      <c r="H253" s="156">
        <f t="shared" si="30"/>
        <v>0</v>
      </c>
      <c r="I253" s="241">
        <f t="shared" si="29"/>
        <v>0</v>
      </c>
    </row>
    <row r="254" spans="1:9" x14ac:dyDescent="0.25">
      <c r="A254" s="181" t="s">
        <v>11</v>
      </c>
      <c r="B254" s="8">
        <v>927</v>
      </c>
      <c r="C254" s="102" t="s">
        <v>21</v>
      </c>
      <c r="D254" s="103" t="s">
        <v>55</v>
      </c>
      <c r="E254" s="103" t="s">
        <v>199</v>
      </c>
      <c r="F254" s="102" t="s">
        <v>12</v>
      </c>
      <c r="G254" s="131">
        <f t="shared" si="30"/>
        <v>18278</v>
      </c>
      <c r="H254" s="131">
        <f t="shared" si="30"/>
        <v>0</v>
      </c>
      <c r="I254" s="241">
        <f t="shared" si="29"/>
        <v>0</v>
      </c>
    </row>
    <row r="255" spans="1:9" ht="33.75" x14ac:dyDescent="0.25">
      <c r="A255" s="187" t="s">
        <v>123</v>
      </c>
      <c r="B255" s="8">
        <v>927</v>
      </c>
      <c r="C255" s="102" t="s">
        <v>21</v>
      </c>
      <c r="D255" s="103" t="s">
        <v>55</v>
      </c>
      <c r="E255" s="103" t="s">
        <v>199</v>
      </c>
      <c r="F255" s="102" t="s">
        <v>14</v>
      </c>
      <c r="G255" s="131">
        <v>18278</v>
      </c>
      <c r="H255" s="131"/>
      <c r="I255" s="241">
        <f t="shared" si="29"/>
        <v>0</v>
      </c>
    </row>
    <row r="256" spans="1:9" ht="30" x14ac:dyDescent="0.25">
      <c r="A256" s="192" t="s">
        <v>291</v>
      </c>
      <c r="B256" s="194">
        <v>927</v>
      </c>
      <c r="C256" s="184" t="s">
        <v>21</v>
      </c>
      <c r="D256" s="186" t="s">
        <v>19</v>
      </c>
      <c r="E256" s="186" t="s">
        <v>103</v>
      </c>
      <c r="F256" s="185" t="s">
        <v>7</v>
      </c>
      <c r="G256" s="156">
        <f t="shared" ref="G256:H260" si="31">SUM(G257)</f>
        <v>151165.6</v>
      </c>
      <c r="H256" s="156">
        <f t="shared" si="31"/>
        <v>151165.6</v>
      </c>
      <c r="I256" s="241">
        <f t="shared" si="29"/>
        <v>100</v>
      </c>
    </row>
    <row r="257" spans="1:9" ht="16.899999999999999" customHeight="1" x14ac:dyDescent="0.25">
      <c r="A257" s="153" t="s">
        <v>292</v>
      </c>
      <c r="B257" s="194">
        <v>927</v>
      </c>
      <c r="C257" s="184" t="s">
        <v>21</v>
      </c>
      <c r="D257" s="186" t="s">
        <v>19</v>
      </c>
      <c r="E257" s="191" t="s">
        <v>293</v>
      </c>
      <c r="F257" s="185" t="s">
        <v>7</v>
      </c>
      <c r="G257" s="156">
        <f>SUM(G260+G258)</f>
        <v>151165.6</v>
      </c>
      <c r="H257" s="156">
        <f t="shared" ref="H257" si="32">SUM(H260+H258)</f>
        <v>151165.6</v>
      </c>
      <c r="I257" s="241">
        <f t="shared" si="29"/>
        <v>100</v>
      </c>
    </row>
    <row r="258" spans="1:9" ht="16.899999999999999" customHeight="1" x14ac:dyDescent="0.25">
      <c r="A258" s="181" t="s">
        <v>11</v>
      </c>
      <c r="B258" s="8">
        <v>927</v>
      </c>
      <c r="C258" s="102" t="s">
        <v>21</v>
      </c>
      <c r="D258" s="103" t="s">
        <v>19</v>
      </c>
      <c r="E258" s="178" t="s">
        <v>293</v>
      </c>
      <c r="F258" s="102" t="s">
        <v>12</v>
      </c>
      <c r="G258" s="131">
        <f t="shared" si="31"/>
        <v>27195.599999999999</v>
      </c>
      <c r="H258" s="131">
        <f t="shared" si="31"/>
        <v>27195.599999999999</v>
      </c>
      <c r="I258" s="241">
        <f t="shared" si="29"/>
        <v>100</v>
      </c>
    </row>
    <row r="259" spans="1:9" ht="16.899999999999999" customHeight="1" x14ac:dyDescent="0.25">
      <c r="A259" s="187" t="s">
        <v>123</v>
      </c>
      <c r="B259" s="8">
        <v>927</v>
      </c>
      <c r="C259" s="102" t="s">
        <v>21</v>
      </c>
      <c r="D259" s="103" t="s">
        <v>19</v>
      </c>
      <c r="E259" s="178" t="s">
        <v>293</v>
      </c>
      <c r="F259" s="102" t="s">
        <v>14</v>
      </c>
      <c r="G259" s="131">
        <v>27195.599999999999</v>
      </c>
      <c r="H259" s="131">
        <v>27195.599999999999</v>
      </c>
      <c r="I259" s="241">
        <f t="shared" si="29"/>
        <v>100</v>
      </c>
    </row>
    <row r="260" spans="1:9" x14ac:dyDescent="0.25">
      <c r="A260" s="181" t="s">
        <v>34</v>
      </c>
      <c r="B260" s="8">
        <v>927</v>
      </c>
      <c r="C260" s="102" t="s">
        <v>21</v>
      </c>
      <c r="D260" s="103" t="s">
        <v>19</v>
      </c>
      <c r="E260" s="178" t="s">
        <v>293</v>
      </c>
      <c r="F260" s="102" t="s">
        <v>35</v>
      </c>
      <c r="G260" s="131">
        <f t="shared" si="31"/>
        <v>123970</v>
      </c>
      <c r="H260" s="131">
        <f t="shared" si="31"/>
        <v>123970</v>
      </c>
      <c r="I260" s="241">
        <f t="shared" si="29"/>
        <v>100</v>
      </c>
    </row>
    <row r="261" spans="1:9" x14ac:dyDescent="0.25">
      <c r="A261" s="187" t="s">
        <v>324</v>
      </c>
      <c r="B261" s="8">
        <v>927</v>
      </c>
      <c r="C261" s="102" t="s">
        <v>21</v>
      </c>
      <c r="D261" s="103" t="s">
        <v>19</v>
      </c>
      <c r="E261" s="178" t="s">
        <v>293</v>
      </c>
      <c r="F261" s="102" t="s">
        <v>323</v>
      </c>
      <c r="G261" s="131">
        <v>123970</v>
      </c>
      <c r="H261" s="131">
        <v>123970</v>
      </c>
      <c r="I261" s="241">
        <f t="shared" si="29"/>
        <v>100</v>
      </c>
    </row>
    <row r="262" spans="1:9" x14ac:dyDescent="0.25">
      <c r="A262" s="218" t="s">
        <v>44</v>
      </c>
      <c r="B262" s="194">
        <v>927</v>
      </c>
      <c r="C262" s="184" t="s">
        <v>21</v>
      </c>
      <c r="D262" s="186">
        <v>13</v>
      </c>
      <c r="E262" s="186" t="s">
        <v>103</v>
      </c>
      <c r="F262" s="185" t="s">
        <v>7</v>
      </c>
      <c r="G262" s="156">
        <f>SUM(G263+G273+G276+G281+G291+G284+G287+G270)</f>
        <v>9618389.0099999998</v>
      </c>
      <c r="H262" s="156">
        <f>SUM(H263+H273+H276+H281+H291+H284+H287+H270)</f>
        <v>8286067.6299999999</v>
      </c>
      <c r="I262" s="241">
        <f t="shared" si="29"/>
        <v>86.148185744880792</v>
      </c>
    </row>
    <row r="263" spans="1:9" ht="77.25" x14ac:dyDescent="0.25">
      <c r="A263" s="153" t="s">
        <v>260</v>
      </c>
      <c r="B263" s="194">
        <v>927</v>
      </c>
      <c r="C263" s="184" t="s">
        <v>21</v>
      </c>
      <c r="D263" s="185" t="s">
        <v>45</v>
      </c>
      <c r="E263" s="186" t="s">
        <v>107</v>
      </c>
      <c r="F263" s="185" t="s">
        <v>7</v>
      </c>
      <c r="G263" s="156">
        <f>SUM(G264+G266+G268)</f>
        <v>478368</v>
      </c>
      <c r="H263" s="156">
        <f>SUM(H264+H266+H268)</f>
        <v>231497.31</v>
      </c>
      <c r="I263" s="241">
        <f t="shared" si="29"/>
        <v>48.39314293598234</v>
      </c>
    </row>
    <row r="264" spans="1:9" ht="40.9" customHeight="1" x14ac:dyDescent="0.25">
      <c r="A264" s="181" t="s">
        <v>28</v>
      </c>
      <c r="B264" s="8">
        <v>927</v>
      </c>
      <c r="C264" s="102" t="s">
        <v>21</v>
      </c>
      <c r="D264" s="177" t="s">
        <v>45</v>
      </c>
      <c r="E264" s="103" t="s">
        <v>107</v>
      </c>
      <c r="F264" s="102" t="s">
        <v>29</v>
      </c>
      <c r="G264" s="131">
        <f>SUM(G265)</f>
        <v>285754</v>
      </c>
      <c r="H264" s="131">
        <f>SUM(H265)</f>
        <v>230152.74</v>
      </c>
      <c r="I264" s="241">
        <f t="shared" si="29"/>
        <v>80.542263625356071</v>
      </c>
    </row>
    <row r="265" spans="1:9" x14ac:dyDescent="0.25">
      <c r="A265" s="88" t="s">
        <v>30</v>
      </c>
      <c r="B265" s="8">
        <v>927</v>
      </c>
      <c r="C265" s="102" t="s">
        <v>21</v>
      </c>
      <c r="D265" s="177" t="s">
        <v>45</v>
      </c>
      <c r="E265" s="103" t="s">
        <v>107</v>
      </c>
      <c r="F265" s="102" t="s">
        <v>31</v>
      </c>
      <c r="G265" s="131">
        <v>285754</v>
      </c>
      <c r="H265" s="131">
        <v>230152.74</v>
      </c>
      <c r="I265" s="241">
        <f t="shared" si="29"/>
        <v>80.542263625356071</v>
      </c>
    </row>
    <row r="266" spans="1:9" x14ac:dyDescent="0.25">
      <c r="A266" s="88" t="s">
        <v>11</v>
      </c>
      <c r="B266" s="8">
        <v>927</v>
      </c>
      <c r="C266" s="102" t="s">
        <v>21</v>
      </c>
      <c r="D266" s="177" t="s">
        <v>45</v>
      </c>
      <c r="E266" s="103" t="s">
        <v>107</v>
      </c>
      <c r="F266" s="102" t="s">
        <v>12</v>
      </c>
      <c r="G266" s="131">
        <f>SUM(G267)</f>
        <v>192214</v>
      </c>
      <c r="H266" s="131">
        <f>SUM(H267)</f>
        <v>944.57</v>
      </c>
      <c r="I266" s="241">
        <f t="shared" si="29"/>
        <v>0.49141581778642557</v>
      </c>
    </row>
    <row r="267" spans="1:9" ht="33.75" x14ac:dyDescent="0.25">
      <c r="A267" s="187" t="s">
        <v>123</v>
      </c>
      <c r="B267" s="8">
        <v>927</v>
      </c>
      <c r="C267" s="102" t="s">
        <v>21</v>
      </c>
      <c r="D267" s="177" t="s">
        <v>45</v>
      </c>
      <c r="E267" s="103" t="s">
        <v>107</v>
      </c>
      <c r="F267" s="102" t="s">
        <v>14</v>
      </c>
      <c r="G267" s="131">
        <v>192214</v>
      </c>
      <c r="H267" s="131">
        <v>944.57</v>
      </c>
      <c r="I267" s="241">
        <f t="shared" si="29"/>
        <v>0.49141581778642557</v>
      </c>
    </row>
    <row r="268" spans="1:9" x14ac:dyDescent="0.25">
      <c r="A268" s="88" t="s">
        <v>46</v>
      </c>
      <c r="B268" s="8">
        <v>927</v>
      </c>
      <c r="C268" s="102" t="s">
        <v>21</v>
      </c>
      <c r="D268" s="177" t="s">
        <v>45</v>
      </c>
      <c r="E268" s="103" t="s">
        <v>107</v>
      </c>
      <c r="F268" s="102" t="s">
        <v>47</v>
      </c>
      <c r="G268" s="131">
        <f>SUM(G269)</f>
        <v>400</v>
      </c>
      <c r="H268" s="131">
        <f>SUM(H269)</f>
        <v>400</v>
      </c>
      <c r="I268" s="241">
        <f t="shared" si="29"/>
        <v>100</v>
      </c>
    </row>
    <row r="269" spans="1:9" x14ac:dyDescent="0.25">
      <c r="A269" s="88" t="s">
        <v>116</v>
      </c>
      <c r="B269" s="8">
        <v>927</v>
      </c>
      <c r="C269" s="102" t="s">
        <v>21</v>
      </c>
      <c r="D269" s="177" t="s">
        <v>45</v>
      </c>
      <c r="E269" s="103" t="s">
        <v>107</v>
      </c>
      <c r="F269" s="102" t="s">
        <v>115</v>
      </c>
      <c r="G269" s="131">
        <v>400</v>
      </c>
      <c r="H269" s="131">
        <v>400</v>
      </c>
      <c r="I269" s="241">
        <f t="shared" si="29"/>
        <v>100</v>
      </c>
    </row>
    <row r="270" spans="1:9" ht="39" x14ac:dyDescent="0.25">
      <c r="A270" s="171" t="s">
        <v>309</v>
      </c>
      <c r="B270" s="194">
        <v>927</v>
      </c>
      <c r="C270" s="184" t="s">
        <v>21</v>
      </c>
      <c r="D270" s="185" t="s">
        <v>45</v>
      </c>
      <c r="E270" s="191" t="s">
        <v>310</v>
      </c>
      <c r="F270" s="185" t="s">
        <v>7</v>
      </c>
      <c r="G270" s="156">
        <f>SUM(G271)</f>
        <v>98000</v>
      </c>
      <c r="H270" s="156">
        <f t="shared" ref="H270:H271" si="33">SUM(H271)</f>
        <v>93721</v>
      </c>
      <c r="I270" s="241">
        <f t="shared" si="29"/>
        <v>95.633673469387759</v>
      </c>
    </row>
    <row r="271" spans="1:9" x14ac:dyDescent="0.25">
      <c r="A271" s="88" t="s">
        <v>11</v>
      </c>
      <c r="B271" s="8">
        <v>927</v>
      </c>
      <c r="C271" s="102" t="s">
        <v>21</v>
      </c>
      <c r="D271" s="177" t="s">
        <v>45</v>
      </c>
      <c r="E271" s="178" t="s">
        <v>310</v>
      </c>
      <c r="F271" s="102" t="s">
        <v>12</v>
      </c>
      <c r="G271" s="131">
        <f>SUM(G272)</f>
        <v>98000</v>
      </c>
      <c r="H271" s="131">
        <f t="shared" si="33"/>
        <v>93721</v>
      </c>
      <c r="I271" s="241">
        <f t="shared" si="29"/>
        <v>95.633673469387759</v>
      </c>
    </row>
    <row r="272" spans="1:9" ht="33.75" x14ac:dyDescent="0.25">
      <c r="A272" s="187" t="s">
        <v>123</v>
      </c>
      <c r="B272" s="8">
        <v>927</v>
      </c>
      <c r="C272" s="102" t="s">
        <v>21</v>
      </c>
      <c r="D272" s="177" t="s">
        <v>45</v>
      </c>
      <c r="E272" s="178" t="s">
        <v>310</v>
      </c>
      <c r="F272" s="102" t="s">
        <v>14</v>
      </c>
      <c r="G272" s="131">
        <v>98000</v>
      </c>
      <c r="H272" s="131">
        <v>93721</v>
      </c>
      <c r="I272" s="241">
        <f t="shared" si="29"/>
        <v>95.633673469387759</v>
      </c>
    </row>
    <row r="273" spans="1:9" ht="26.25" x14ac:dyDescent="0.25">
      <c r="A273" s="153" t="s">
        <v>177</v>
      </c>
      <c r="B273" s="189">
        <v>927</v>
      </c>
      <c r="C273" s="190" t="s">
        <v>21</v>
      </c>
      <c r="D273" s="200" t="s">
        <v>45</v>
      </c>
      <c r="E273" s="191" t="s">
        <v>178</v>
      </c>
      <c r="F273" s="200" t="s">
        <v>7</v>
      </c>
      <c r="G273" s="156">
        <f t="shared" ref="G273:H274" si="34">SUM(G274)</f>
        <v>4617219.75</v>
      </c>
      <c r="H273" s="156">
        <f t="shared" si="34"/>
        <v>4617219.75</v>
      </c>
      <c r="I273" s="241">
        <f t="shared" si="29"/>
        <v>100</v>
      </c>
    </row>
    <row r="274" spans="1:9" ht="23.25" x14ac:dyDescent="0.25">
      <c r="A274" s="88" t="s">
        <v>331</v>
      </c>
      <c r="B274" s="8">
        <v>927</v>
      </c>
      <c r="C274" s="102" t="s">
        <v>21</v>
      </c>
      <c r="D274" s="177" t="s">
        <v>45</v>
      </c>
      <c r="E274" s="178" t="s">
        <v>178</v>
      </c>
      <c r="F274" s="102" t="s">
        <v>16</v>
      </c>
      <c r="G274" s="131">
        <f t="shared" si="34"/>
        <v>4617219.75</v>
      </c>
      <c r="H274" s="131">
        <f t="shared" si="34"/>
        <v>4617219.75</v>
      </c>
      <c r="I274" s="241">
        <f t="shared" si="29"/>
        <v>100</v>
      </c>
    </row>
    <row r="275" spans="1:9" x14ac:dyDescent="0.25">
      <c r="A275" s="176" t="s">
        <v>119</v>
      </c>
      <c r="B275" s="8">
        <v>927</v>
      </c>
      <c r="C275" s="102" t="s">
        <v>21</v>
      </c>
      <c r="D275" s="177" t="s">
        <v>45</v>
      </c>
      <c r="E275" s="178" t="s">
        <v>178</v>
      </c>
      <c r="F275" s="102" t="s">
        <v>118</v>
      </c>
      <c r="G275" s="131">
        <v>4617219.75</v>
      </c>
      <c r="H275" s="131">
        <v>4617219.75</v>
      </c>
      <c r="I275" s="241">
        <f t="shared" si="29"/>
        <v>100</v>
      </c>
    </row>
    <row r="276" spans="1:9" ht="26.25" x14ac:dyDescent="0.25">
      <c r="A276" s="171" t="s">
        <v>179</v>
      </c>
      <c r="B276" s="194">
        <v>927</v>
      </c>
      <c r="C276" s="184" t="s">
        <v>21</v>
      </c>
      <c r="D276" s="185" t="s">
        <v>45</v>
      </c>
      <c r="E276" s="191" t="s">
        <v>180</v>
      </c>
      <c r="F276" s="185" t="s">
        <v>7</v>
      </c>
      <c r="G276" s="156">
        <f>SUM(G277+G279)</f>
        <v>3467323.2600000002</v>
      </c>
      <c r="H276" s="156">
        <f>SUM(H277+H279)</f>
        <v>2835536.77</v>
      </c>
      <c r="I276" s="241">
        <f t="shared" si="29"/>
        <v>81.778840834125162</v>
      </c>
    </row>
    <row r="277" spans="1:9" x14ac:dyDescent="0.25">
      <c r="A277" s="88" t="s">
        <v>11</v>
      </c>
      <c r="B277" s="8">
        <v>927</v>
      </c>
      <c r="C277" s="102" t="s">
        <v>21</v>
      </c>
      <c r="D277" s="177" t="s">
        <v>45</v>
      </c>
      <c r="E277" s="178" t="s">
        <v>180</v>
      </c>
      <c r="F277" s="102" t="s">
        <v>12</v>
      </c>
      <c r="G277" s="131">
        <f>SUM(G278)</f>
        <v>3451135.89</v>
      </c>
      <c r="H277" s="131">
        <f>SUM(H278)</f>
        <v>2819349.4</v>
      </c>
      <c r="I277" s="241">
        <f t="shared" si="29"/>
        <v>81.693375452683199</v>
      </c>
    </row>
    <row r="278" spans="1:9" ht="33.75" x14ac:dyDescent="0.25">
      <c r="A278" s="187" t="s">
        <v>123</v>
      </c>
      <c r="B278" s="8">
        <v>927</v>
      </c>
      <c r="C278" s="102" t="s">
        <v>21</v>
      </c>
      <c r="D278" s="177" t="s">
        <v>45</v>
      </c>
      <c r="E278" s="178" t="s">
        <v>180</v>
      </c>
      <c r="F278" s="102" t="s">
        <v>14</v>
      </c>
      <c r="G278" s="131">
        <v>3451135.89</v>
      </c>
      <c r="H278" s="131">
        <v>2819349.4</v>
      </c>
      <c r="I278" s="241">
        <f t="shared" si="29"/>
        <v>81.693375452683199</v>
      </c>
    </row>
    <row r="279" spans="1:9" x14ac:dyDescent="0.25">
      <c r="A279" s="181" t="s">
        <v>34</v>
      </c>
      <c r="B279" s="8">
        <v>927</v>
      </c>
      <c r="C279" s="102" t="s">
        <v>21</v>
      </c>
      <c r="D279" s="177" t="s">
        <v>45</v>
      </c>
      <c r="E279" s="178" t="s">
        <v>180</v>
      </c>
      <c r="F279" s="102" t="s">
        <v>35</v>
      </c>
      <c r="G279" s="131">
        <f>SUM(G280)</f>
        <v>16187.37</v>
      </c>
      <c r="H279" s="131">
        <f>SUM(H280)</f>
        <v>16187.37</v>
      </c>
      <c r="I279" s="241">
        <f t="shared" si="29"/>
        <v>100</v>
      </c>
    </row>
    <row r="280" spans="1:9" x14ac:dyDescent="0.25">
      <c r="A280" s="187" t="s">
        <v>281</v>
      </c>
      <c r="B280" s="8">
        <v>927</v>
      </c>
      <c r="C280" s="102" t="s">
        <v>21</v>
      </c>
      <c r="D280" s="177" t="s">
        <v>45</v>
      </c>
      <c r="E280" s="178" t="s">
        <v>180</v>
      </c>
      <c r="F280" s="102" t="s">
        <v>282</v>
      </c>
      <c r="G280" s="131">
        <v>16187.37</v>
      </c>
      <c r="H280" s="131">
        <v>16187.37</v>
      </c>
      <c r="I280" s="241">
        <f t="shared" si="29"/>
        <v>100</v>
      </c>
    </row>
    <row r="281" spans="1:9" x14ac:dyDescent="0.25">
      <c r="A281" s="219" t="s">
        <v>182</v>
      </c>
      <c r="B281" s="194">
        <v>927</v>
      </c>
      <c r="C281" s="184" t="s">
        <v>21</v>
      </c>
      <c r="D281" s="185" t="s">
        <v>45</v>
      </c>
      <c r="E281" s="191" t="s">
        <v>181</v>
      </c>
      <c r="F281" s="185" t="s">
        <v>7</v>
      </c>
      <c r="G281" s="156">
        <f t="shared" ref="G281:H282" si="35">SUM(G282)</f>
        <v>70000</v>
      </c>
      <c r="H281" s="156">
        <f t="shared" si="35"/>
        <v>70000</v>
      </c>
      <c r="I281" s="241">
        <f t="shared" si="29"/>
        <v>100</v>
      </c>
    </row>
    <row r="282" spans="1:9" x14ac:dyDescent="0.25">
      <c r="A282" s="181" t="s">
        <v>34</v>
      </c>
      <c r="B282" s="8">
        <v>927</v>
      </c>
      <c r="C282" s="102" t="s">
        <v>21</v>
      </c>
      <c r="D282" s="177" t="s">
        <v>45</v>
      </c>
      <c r="E282" s="178" t="s">
        <v>181</v>
      </c>
      <c r="F282" s="102" t="s">
        <v>35</v>
      </c>
      <c r="G282" s="131">
        <f t="shared" si="35"/>
        <v>70000</v>
      </c>
      <c r="H282" s="131">
        <f t="shared" si="35"/>
        <v>70000</v>
      </c>
      <c r="I282" s="241">
        <f t="shared" si="29"/>
        <v>100</v>
      </c>
    </row>
    <row r="283" spans="1:9" x14ac:dyDescent="0.25">
      <c r="A283" s="88" t="s">
        <v>113</v>
      </c>
      <c r="B283" s="8">
        <v>927</v>
      </c>
      <c r="C283" s="102" t="s">
        <v>21</v>
      </c>
      <c r="D283" s="177" t="s">
        <v>45</v>
      </c>
      <c r="E283" s="178" t="s">
        <v>181</v>
      </c>
      <c r="F283" s="102" t="s">
        <v>112</v>
      </c>
      <c r="G283" s="131">
        <v>70000</v>
      </c>
      <c r="H283" s="131">
        <v>70000</v>
      </c>
      <c r="I283" s="241">
        <f t="shared" si="29"/>
        <v>100</v>
      </c>
    </row>
    <row r="284" spans="1:9" x14ac:dyDescent="0.25">
      <c r="A284" s="227" t="s">
        <v>275</v>
      </c>
      <c r="B284" s="194">
        <v>927</v>
      </c>
      <c r="C284" s="184" t="s">
        <v>21</v>
      </c>
      <c r="D284" s="185" t="s">
        <v>45</v>
      </c>
      <c r="E284" s="191" t="s">
        <v>274</v>
      </c>
      <c r="F284" s="185" t="s">
        <v>7</v>
      </c>
      <c r="G284" s="156">
        <f t="shared" ref="G284:H285" si="36">SUM(G285)</f>
        <v>615728</v>
      </c>
      <c r="H284" s="156">
        <f t="shared" si="36"/>
        <v>338092.79999999999</v>
      </c>
      <c r="I284" s="241">
        <f t="shared" si="29"/>
        <v>54.909440532183041</v>
      </c>
    </row>
    <row r="285" spans="1:9" x14ac:dyDescent="0.25">
      <c r="A285" s="88" t="s">
        <v>11</v>
      </c>
      <c r="B285" s="8">
        <v>927</v>
      </c>
      <c r="C285" s="102" t="s">
        <v>21</v>
      </c>
      <c r="D285" s="177" t="s">
        <v>45</v>
      </c>
      <c r="E285" s="178" t="s">
        <v>274</v>
      </c>
      <c r="F285" s="102" t="s">
        <v>12</v>
      </c>
      <c r="G285" s="131">
        <f t="shared" si="36"/>
        <v>615728</v>
      </c>
      <c r="H285" s="131">
        <f t="shared" si="36"/>
        <v>338092.79999999999</v>
      </c>
      <c r="I285" s="241">
        <f t="shared" si="29"/>
        <v>54.909440532183041</v>
      </c>
    </row>
    <row r="286" spans="1:9" ht="33.75" x14ac:dyDescent="0.25">
      <c r="A286" s="187" t="s">
        <v>123</v>
      </c>
      <c r="B286" s="8">
        <v>927</v>
      </c>
      <c r="C286" s="102" t="s">
        <v>21</v>
      </c>
      <c r="D286" s="177" t="s">
        <v>45</v>
      </c>
      <c r="E286" s="178" t="s">
        <v>274</v>
      </c>
      <c r="F286" s="102" t="s">
        <v>14</v>
      </c>
      <c r="G286" s="131">
        <v>615728</v>
      </c>
      <c r="H286" s="131">
        <v>338092.79999999999</v>
      </c>
      <c r="I286" s="241">
        <f t="shared" si="29"/>
        <v>54.909440532183041</v>
      </c>
    </row>
    <row r="287" spans="1:9" ht="39" x14ac:dyDescent="0.25">
      <c r="A287" s="171" t="s">
        <v>279</v>
      </c>
      <c r="B287" s="194">
        <v>927</v>
      </c>
      <c r="C287" s="184" t="s">
        <v>21</v>
      </c>
      <c r="D287" s="185" t="s">
        <v>45</v>
      </c>
      <c r="E287" s="191" t="s">
        <v>280</v>
      </c>
      <c r="F287" s="185" t="s">
        <v>7</v>
      </c>
      <c r="G287" s="156">
        <f>SUM(G288)</f>
        <v>171750</v>
      </c>
      <c r="H287" s="156">
        <f>SUM(H288)</f>
        <v>0</v>
      </c>
      <c r="I287" s="241">
        <f t="shared" si="29"/>
        <v>0</v>
      </c>
    </row>
    <row r="288" spans="1:9" x14ac:dyDescent="0.25">
      <c r="A288" s="181" t="s">
        <v>34</v>
      </c>
      <c r="B288" s="8">
        <v>927</v>
      </c>
      <c r="C288" s="102" t="s">
        <v>21</v>
      </c>
      <c r="D288" s="177" t="s">
        <v>45</v>
      </c>
      <c r="E288" s="178" t="s">
        <v>280</v>
      </c>
      <c r="F288" s="102" t="s">
        <v>35</v>
      </c>
      <c r="G288" s="131">
        <f>SUM(G289:G290)</f>
        <v>171750</v>
      </c>
      <c r="H288" s="131">
        <f>SUM(H289:H290)</f>
        <v>0</v>
      </c>
      <c r="I288" s="241">
        <f t="shared" si="29"/>
        <v>0</v>
      </c>
    </row>
    <row r="289" spans="1:9" x14ac:dyDescent="0.25">
      <c r="A289" s="187" t="s">
        <v>281</v>
      </c>
      <c r="B289" s="8">
        <v>927</v>
      </c>
      <c r="C289" s="102" t="s">
        <v>21</v>
      </c>
      <c r="D289" s="177" t="s">
        <v>45</v>
      </c>
      <c r="E289" s="178" t="s">
        <v>280</v>
      </c>
      <c r="F289" s="102" t="s">
        <v>282</v>
      </c>
      <c r="G289" s="131">
        <v>21750</v>
      </c>
      <c r="H289" s="131">
        <v>0</v>
      </c>
      <c r="I289" s="241">
        <f t="shared" si="29"/>
        <v>0</v>
      </c>
    </row>
    <row r="290" spans="1:9" x14ac:dyDescent="0.25">
      <c r="A290" s="88" t="s">
        <v>113</v>
      </c>
      <c r="B290" s="8">
        <v>927</v>
      </c>
      <c r="C290" s="102" t="s">
        <v>21</v>
      </c>
      <c r="D290" s="177" t="s">
        <v>45</v>
      </c>
      <c r="E290" s="178" t="s">
        <v>280</v>
      </c>
      <c r="F290" s="102" t="s">
        <v>112</v>
      </c>
      <c r="G290" s="131">
        <v>150000</v>
      </c>
      <c r="H290" s="131">
        <v>0</v>
      </c>
      <c r="I290" s="241">
        <f t="shared" si="29"/>
        <v>0</v>
      </c>
    </row>
    <row r="291" spans="1:9" ht="26.25" x14ac:dyDescent="0.25">
      <c r="A291" s="153" t="s">
        <v>237</v>
      </c>
      <c r="B291" s="189">
        <v>927</v>
      </c>
      <c r="C291" s="190" t="s">
        <v>21</v>
      </c>
      <c r="D291" s="200" t="s">
        <v>45</v>
      </c>
      <c r="E291" s="191" t="s">
        <v>238</v>
      </c>
      <c r="F291" s="190" t="s">
        <v>7</v>
      </c>
      <c r="G291" s="156">
        <f>SUM(G292)</f>
        <v>100000</v>
      </c>
      <c r="H291" s="156">
        <f>SUM(H292)</f>
        <v>100000</v>
      </c>
      <c r="I291" s="241">
        <f t="shared" si="29"/>
        <v>100</v>
      </c>
    </row>
    <row r="292" spans="1:9" x14ac:dyDescent="0.25">
      <c r="A292" s="88" t="s">
        <v>46</v>
      </c>
      <c r="B292" s="8">
        <v>927</v>
      </c>
      <c r="C292" s="102" t="s">
        <v>21</v>
      </c>
      <c r="D292" s="177" t="s">
        <v>45</v>
      </c>
      <c r="E292" s="178" t="s">
        <v>238</v>
      </c>
      <c r="F292" s="102" t="s">
        <v>47</v>
      </c>
      <c r="G292" s="131">
        <f>SUM(G293)</f>
        <v>100000</v>
      </c>
      <c r="H292" s="131">
        <f t="shared" ref="H292" si="37">SUM(H293)</f>
        <v>100000</v>
      </c>
      <c r="I292" s="241">
        <f t="shared" si="29"/>
        <v>100</v>
      </c>
    </row>
    <row r="293" spans="1:9" x14ac:dyDescent="0.25">
      <c r="A293" s="88" t="s">
        <v>48</v>
      </c>
      <c r="B293" s="8">
        <v>927</v>
      </c>
      <c r="C293" s="102" t="s">
        <v>21</v>
      </c>
      <c r="D293" s="177" t="s">
        <v>45</v>
      </c>
      <c r="E293" s="178" t="s">
        <v>238</v>
      </c>
      <c r="F293" s="102" t="s">
        <v>49</v>
      </c>
      <c r="G293" s="131">
        <v>100000</v>
      </c>
      <c r="H293" s="131">
        <v>100000</v>
      </c>
      <c r="I293" s="241">
        <f t="shared" si="29"/>
        <v>100</v>
      </c>
    </row>
    <row r="294" spans="1:9" ht="18" x14ac:dyDescent="0.25">
      <c r="A294" s="201" t="s">
        <v>50</v>
      </c>
      <c r="B294" s="190" t="s">
        <v>84</v>
      </c>
      <c r="C294" s="190" t="s">
        <v>23</v>
      </c>
      <c r="D294" s="191" t="s">
        <v>6</v>
      </c>
      <c r="E294" s="191" t="s">
        <v>103</v>
      </c>
      <c r="F294" s="191" t="s">
        <v>7</v>
      </c>
      <c r="G294" s="156">
        <f t="shared" ref="G294:H296" si="38">SUM(G295)</f>
        <v>1636835</v>
      </c>
      <c r="H294" s="156">
        <f t="shared" si="38"/>
        <v>1636835</v>
      </c>
      <c r="I294" s="241">
        <f t="shared" si="29"/>
        <v>100</v>
      </c>
    </row>
    <row r="295" spans="1:9" x14ac:dyDescent="0.25">
      <c r="A295" s="218" t="s">
        <v>51</v>
      </c>
      <c r="B295" s="194">
        <v>927</v>
      </c>
      <c r="C295" s="184" t="s">
        <v>23</v>
      </c>
      <c r="D295" s="184" t="s">
        <v>9</v>
      </c>
      <c r="E295" s="186" t="s">
        <v>103</v>
      </c>
      <c r="F295" s="185" t="s">
        <v>7</v>
      </c>
      <c r="G295" s="156">
        <f t="shared" si="38"/>
        <v>1636835</v>
      </c>
      <c r="H295" s="156">
        <f t="shared" si="38"/>
        <v>1636835</v>
      </c>
      <c r="I295" s="241">
        <f t="shared" si="29"/>
        <v>100</v>
      </c>
    </row>
    <row r="296" spans="1:9" ht="39" x14ac:dyDescent="0.25">
      <c r="A296" s="153" t="s">
        <v>259</v>
      </c>
      <c r="B296" s="8">
        <v>927</v>
      </c>
      <c r="C296" s="102" t="s">
        <v>23</v>
      </c>
      <c r="D296" s="102" t="s">
        <v>9</v>
      </c>
      <c r="E296" s="103" t="s">
        <v>141</v>
      </c>
      <c r="F296" s="177" t="s">
        <v>7</v>
      </c>
      <c r="G296" s="131">
        <f t="shared" si="38"/>
        <v>1636835</v>
      </c>
      <c r="H296" s="131">
        <f t="shared" si="38"/>
        <v>1636835</v>
      </c>
      <c r="I296" s="241">
        <f t="shared" si="29"/>
        <v>100</v>
      </c>
    </row>
    <row r="297" spans="1:9" x14ac:dyDescent="0.25">
      <c r="A297" s="88" t="s">
        <v>46</v>
      </c>
      <c r="B297" s="8">
        <v>927</v>
      </c>
      <c r="C297" s="102" t="s">
        <v>23</v>
      </c>
      <c r="D297" s="102" t="s">
        <v>9</v>
      </c>
      <c r="E297" s="103" t="s">
        <v>141</v>
      </c>
      <c r="F297" s="102" t="s">
        <v>47</v>
      </c>
      <c r="G297" s="131">
        <f>SUM(G298)</f>
        <v>1636835</v>
      </c>
      <c r="H297" s="131">
        <f>SUM(H298)</f>
        <v>1636835</v>
      </c>
      <c r="I297" s="241">
        <f t="shared" si="29"/>
        <v>100</v>
      </c>
    </row>
    <row r="298" spans="1:9" x14ac:dyDescent="0.25">
      <c r="A298" s="88" t="s">
        <v>116</v>
      </c>
      <c r="B298" s="8">
        <v>927</v>
      </c>
      <c r="C298" s="102" t="s">
        <v>23</v>
      </c>
      <c r="D298" s="102" t="s">
        <v>9</v>
      </c>
      <c r="E298" s="103" t="s">
        <v>141</v>
      </c>
      <c r="F298" s="102" t="s">
        <v>115</v>
      </c>
      <c r="G298" s="131">
        <v>1636835</v>
      </c>
      <c r="H298" s="131">
        <v>1636835</v>
      </c>
      <c r="I298" s="241">
        <f t="shared" si="29"/>
        <v>100</v>
      </c>
    </row>
    <row r="299" spans="1:9" ht="33" x14ac:dyDescent="0.25">
      <c r="A299" s="220" t="s">
        <v>8</v>
      </c>
      <c r="B299" s="189">
        <v>927</v>
      </c>
      <c r="C299" s="190" t="s">
        <v>9</v>
      </c>
      <c r="D299" s="191" t="s">
        <v>6</v>
      </c>
      <c r="E299" s="191" t="s">
        <v>103</v>
      </c>
      <c r="F299" s="190" t="s">
        <v>7</v>
      </c>
      <c r="G299" s="156">
        <f t="shared" ref="G299:H299" si="39">SUM(G300)</f>
        <v>4860959.51</v>
      </c>
      <c r="H299" s="156">
        <f t="shared" si="39"/>
        <v>4860954.54</v>
      </c>
      <c r="I299" s="241">
        <f t="shared" si="29"/>
        <v>99.999897756811393</v>
      </c>
    </row>
    <row r="300" spans="1:9" ht="15.75" x14ac:dyDescent="0.25">
      <c r="A300" s="193" t="s">
        <v>332</v>
      </c>
      <c r="B300" s="194">
        <v>927</v>
      </c>
      <c r="C300" s="184" t="s">
        <v>9</v>
      </c>
      <c r="D300" s="186" t="s">
        <v>26</v>
      </c>
      <c r="E300" s="186" t="s">
        <v>103</v>
      </c>
      <c r="F300" s="184" t="s">
        <v>7</v>
      </c>
      <c r="G300" s="156">
        <f>SUM(G301+G309)</f>
        <v>4860959.51</v>
      </c>
      <c r="H300" s="156">
        <f>SUM(H301+H309)</f>
        <v>4860954.54</v>
      </c>
      <c r="I300" s="241">
        <f t="shared" si="29"/>
        <v>99.999897756811393</v>
      </c>
    </row>
    <row r="301" spans="1:9" x14ac:dyDescent="0.25">
      <c r="A301" s="153" t="s">
        <v>184</v>
      </c>
      <c r="B301" s="189">
        <v>927</v>
      </c>
      <c r="C301" s="190" t="s">
        <v>9</v>
      </c>
      <c r="D301" s="191" t="s">
        <v>26</v>
      </c>
      <c r="E301" s="191" t="s">
        <v>183</v>
      </c>
      <c r="F301" s="200" t="s">
        <v>7</v>
      </c>
      <c r="G301" s="156">
        <f>SUM(G302+G304+G306)</f>
        <v>3602251.0599999996</v>
      </c>
      <c r="H301" s="156">
        <f>SUM(H302+H304+H306)</f>
        <v>3602246.09</v>
      </c>
      <c r="I301" s="241">
        <f t="shared" si="29"/>
        <v>99.999862030715875</v>
      </c>
    </row>
    <row r="302" spans="1:9" ht="43.5" x14ac:dyDescent="0.25">
      <c r="A302" s="181" t="s">
        <v>28</v>
      </c>
      <c r="B302" s="8">
        <v>927</v>
      </c>
      <c r="C302" s="102" t="s">
        <v>9</v>
      </c>
      <c r="D302" s="103" t="s">
        <v>26</v>
      </c>
      <c r="E302" s="178" t="s">
        <v>183</v>
      </c>
      <c r="F302" s="102" t="s">
        <v>29</v>
      </c>
      <c r="G302" s="131">
        <f>SUM(G303)</f>
        <v>2637852</v>
      </c>
      <c r="H302" s="131">
        <f>SUM(H303)</f>
        <v>2637847.0299999998</v>
      </c>
      <c r="I302" s="241">
        <f t="shared" ref="I302:I363" si="40">SUM(H302/G302*100)</f>
        <v>99.999811589126296</v>
      </c>
    </row>
    <row r="303" spans="1:9" x14ac:dyDescent="0.25">
      <c r="A303" s="88" t="s">
        <v>32</v>
      </c>
      <c r="B303" s="8">
        <v>927</v>
      </c>
      <c r="C303" s="102" t="s">
        <v>9</v>
      </c>
      <c r="D303" s="103" t="s">
        <v>26</v>
      </c>
      <c r="E303" s="178" t="s">
        <v>183</v>
      </c>
      <c r="F303" s="102" t="s">
        <v>33</v>
      </c>
      <c r="G303" s="131">
        <v>2637852</v>
      </c>
      <c r="H303" s="131">
        <v>2637847.0299999998</v>
      </c>
      <c r="I303" s="241">
        <f t="shared" si="40"/>
        <v>99.999811589126296</v>
      </c>
    </row>
    <row r="304" spans="1:9" x14ac:dyDescent="0.25">
      <c r="A304" s="88" t="s">
        <v>11</v>
      </c>
      <c r="B304" s="8">
        <v>927</v>
      </c>
      <c r="C304" s="102" t="s">
        <v>9</v>
      </c>
      <c r="D304" s="103" t="s">
        <v>26</v>
      </c>
      <c r="E304" s="178" t="s">
        <v>183</v>
      </c>
      <c r="F304" s="102" t="s">
        <v>12</v>
      </c>
      <c r="G304" s="131">
        <f>SUM(G305)</f>
        <v>952609.26</v>
      </c>
      <c r="H304" s="131">
        <f>SUM(H305)</f>
        <v>952609.26</v>
      </c>
      <c r="I304" s="241">
        <f t="shared" si="40"/>
        <v>100</v>
      </c>
    </row>
    <row r="305" spans="1:9" ht="33.75" x14ac:dyDescent="0.25">
      <c r="A305" s="187" t="s">
        <v>123</v>
      </c>
      <c r="B305" s="8">
        <v>927</v>
      </c>
      <c r="C305" s="102" t="s">
        <v>9</v>
      </c>
      <c r="D305" s="103" t="s">
        <v>26</v>
      </c>
      <c r="E305" s="178" t="s">
        <v>183</v>
      </c>
      <c r="F305" s="102" t="s">
        <v>14</v>
      </c>
      <c r="G305" s="131">
        <v>952609.26</v>
      </c>
      <c r="H305" s="131">
        <v>952609.26</v>
      </c>
      <c r="I305" s="241">
        <f t="shared" si="40"/>
        <v>100</v>
      </c>
    </row>
    <row r="306" spans="1:9" x14ac:dyDescent="0.25">
      <c r="A306" s="88" t="s">
        <v>34</v>
      </c>
      <c r="B306" s="8">
        <v>927</v>
      </c>
      <c r="C306" s="102" t="s">
        <v>9</v>
      </c>
      <c r="D306" s="103" t="s">
        <v>26</v>
      </c>
      <c r="E306" s="178" t="s">
        <v>183</v>
      </c>
      <c r="F306" s="102" t="s">
        <v>35</v>
      </c>
      <c r="G306" s="131">
        <f>SUM(G308)+G307</f>
        <v>11789.8</v>
      </c>
      <c r="H306" s="131">
        <f>SUM(H308)+H307</f>
        <v>11789.8</v>
      </c>
      <c r="I306" s="241">
        <f t="shared" si="40"/>
        <v>100</v>
      </c>
    </row>
    <row r="307" spans="1:9" x14ac:dyDescent="0.25">
      <c r="A307" s="88" t="s">
        <v>281</v>
      </c>
      <c r="B307" s="8">
        <v>927</v>
      </c>
      <c r="C307" s="102" t="s">
        <v>9</v>
      </c>
      <c r="D307" s="103" t="s">
        <v>26</v>
      </c>
      <c r="E307" s="178" t="s">
        <v>183</v>
      </c>
      <c r="F307" s="102" t="s">
        <v>282</v>
      </c>
      <c r="G307" s="131">
        <v>8989.7999999999993</v>
      </c>
      <c r="H307" s="131">
        <v>8989.7999999999993</v>
      </c>
      <c r="I307" s="241">
        <f t="shared" si="40"/>
        <v>100</v>
      </c>
    </row>
    <row r="308" spans="1:9" x14ac:dyDescent="0.25">
      <c r="A308" s="88" t="s">
        <v>113</v>
      </c>
      <c r="B308" s="8">
        <v>927</v>
      </c>
      <c r="C308" s="102" t="s">
        <v>9</v>
      </c>
      <c r="D308" s="103" t="s">
        <v>26</v>
      </c>
      <c r="E308" s="178" t="s">
        <v>183</v>
      </c>
      <c r="F308" s="102" t="s">
        <v>112</v>
      </c>
      <c r="G308" s="131">
        <v>2800</v>
      </c>
      <c r="H308" s="131">
        <v>2800</v>
      </c>
      <c r="I308" s="241">
        <f t="shared" si="40"/>
        <v>100</v>
      </c>
    </row>
    <row r="309" spans="1:9" ht="39" x14ac:dyDescent="0.25">
      <c r="A309" s="153" t="s">
        <v>268</v>
      </c>
      <c r="B309" s="189">
        <v>927</v>
      </c>
      <c r="C309" s="190" t="s">
        <v>9</v>
      </c>
      <c r="D309" s="191" t="s">
        <v>26</v>
      </c>
      <c r="E309" s="191" t="s">
        <v>269</v>
      </c>
      <c r="F309" s="200" t="s">
        <v>7</v>
      </c>
      <c r="G309" s="156">
        <f t="shared" ref="G309:H310" si="41">SUM(G310)</f>
        <v>1258708.45</v>
      </c>
      <c r="H309" s="156">
        <f t="shared" si="41"/>
        <v>1258708.45</v>
      </c>
      <c r="I309" s="241">
        <f t="shared" si="40"/>
        <v>100</v>
      </c>
    </row>
    <row r="310" spans="1:9" x14ac:dyDescent="0.25">
      <c r="A310" s="88" t="s">
        <v>11</v>
      </c>
      <c r="B310" s="8">
        <v>927</v>
      </c>
      <c r="C310" s="102" t="s">
        <v>9</v>
      </c>
      <c r="D310" s="103" t="s">
        <v>26</v>
      </c>
      <c r="E310" s="178" t="s">
        <v>269</v>
      </c>
      <c r="F310" s="102" t="s">
        <v>12</v>
      </c>
      <c r="G310" s="131">
        <f t="shared" si="41"/>
        <v>1258708.45</v>
      </c>
      <c r="H310" s="131">
        <f t="shared" si="41"/>
        <v>1258708.45</v>
      </c>
      <c r="I310" s="241">
        <f t="shared" si="40"/>
        <v>100</v>
      </c>
    </row>
    <row r="311" spans="1:9" ht="33.75" x14ac:dyDescent="0.25">
      <c r="A311" s="187" t="s">
        <v>123</v>
      </c>
      <c r="B311" s="8">
        <v>927</v>
      </c>
      <c r="C311" s="102" t="s">
        <v>9</v>
      </c>
      <c r="D311" s="103" t="s">
        <v>26</v>
      </c>
      <c r="E311" s="178" t="s">
        <v>269</v>
      </c>
      <c r="F311" s="102" t="s">
        <v>14</v>
      </c>
      <c r="G311" s="131">
        <v>1258708.45</v>
      </c>
      <c r="H311" s="131">
        <v>1258708.45</v>
      </c>
      <c r="I311" s="241">
        <f t="shared" si="40"/>
        <v>100</v>
      </c>
    </row>
    <row r="312" spans="1:9" ht="18" x14ac:dyDescent="0.25">
      <c r="A312" s="201" t="s">
        <v>76</v>
      </c>
      <c r="B312" s="189">
        <v>927</v>
      </c>
      <c r="C312" s="190" t="s">
        <v>39</v>
      </c>
      <c r="D312" s="191" t="s">
        <v>6</v>
      </c>
      <c r="E312" s="191" t="s">
        <v>103</v>
      </c>
      <c r="F312" s="190" t="s">
        <v>7</v>
      </c>
      <c r="G312" s="156">
        <f>SUM(G313+G331+G317+G321)</f>
        <v>37461812.979999997</v>
      </c>
      <c r="H312" s="156">
        <f>SUM(H313+H331+H317+H321)</f>
        <v>34442665.149999999</v>
      </c>
      <c r="I312" s="241">
        <f t="shared" si="40"/>
        <v>91.940732202117786</v>
      </c>
    </row>
    <row r="313" spans="1:9" x14ac:dyDescent="0.25">
      <c r="A313" s="196" t="s">
        <v>77</v>
      </c>
      <c r="B313" s="194">
        <v>927</v>
      </c>
      <c r="C313" s="184" t="s">
        <v>39</v>
      </c>
      <c r="D313" s="186" t="s">
        <v>55</v>
      </c>
      <c r="E313" s="186" t="s">
        <v>103</v>
      </c>
      <c r="F313" s="184" t="s">
        <v>7</v>
      </c>
      <c r="G313" s="156">
        <f>SUM(G314)</f>
        <v>131120.18</v>
      </c>
      <c r="H313" s="156">
        <f>SUM(H314)</f>
        <v>131120.18</v>
      </c>
      <c r="I313" s="241">
        <f t="shared" si="40"/>
        <v>100</v>
      </c>
    </row>
    <row r="314" spans="1:9" ht="96.75" x14ac:dyDescent="0.25">
      <c r="A314" s="221" t="s">
        <v>262</v>
      </c>
      <c r="B314" s="8">
        <v>927</v>
      </c>
      <c r="C314" s="102" t="s">
        <v>39</v>
      </c>
      <c r="D314" s="103" t="s">
        <v>55</v>
      </c>
      <c r="E314" s="103" t="s">
        <v>219</v>
      </c>
      <c r="F314" s="177" t="s">
        <v>7</v>
      </c>
      <c r="G314" s="131">
        <f t="shared" ref="G314:H315" si="42">SUM(G315)</f>
        <v>131120.18</v>
      </c>
      <c r="H314" s="131">
        <f t="shared" si="42"/>
        <v>131120.18</v>
      </c>
      <c r="I314" s="241">
        <f t="shared" si="40"/>
        <v>100</v>
      </c>
    </row>
    <row r="315" spans="1:9" x14ac:dyDescent="0.25">
      <c r="A315" s="88" t="s">
        <v>11</v>
      </c>
      <c r="B315" s="8">
        <v>927</v>
      </c>
      <c r="C315" s="102" t="s">
        <v>39</v>
      </c>
      <c r="D315" s="103" t="s">
        <v>55</v>
      </c>
      <c r="E315" s="103" t="s">
        <v>219</v>
      </c>
      <c r="F315" s="102" t="s">
        <v>12</v>
      </c>
      <c r="G315" s="131">
        <f t="shared" si="42"/>
        <v>131120.18</v>
      </c>
      <c r="H315" s="131">
        <f t="shared" si="42"/>
        <v>131120.18</v>
      </c>
      <c r="I315" s="241">
        <f t="shared" si="40"/>
        <v>100</v>
      </c>
    </row>
    <row r="316" spans="1:9" ht="33.75" x14ac:dyDescent="0.25">
      <c r="A316" s="187" t="s">
        <v>123</v>
      </c>
      <c r="B316" s="8">
        <v>927</v>
      </c>
      <c r="C316" s="102" t="s">
        <v>39</v>
      </c>
      <c r="D316" s="103" t="s">
        <v>55</v>
      </c>
      <c r="E316" s="103" t="s">
        <v>219</v>
      </c>
      <c r="F316" s="102" t="s">
        <v>14</v>
      </c>
      <c r="G316" s="131">
        <v>131120.18</v>
      </c>
      <c r="H316" s="131">
        <v>131120.18</v>
      </c>
      <c r="I316" s="241">
        <f t="shared" si="40"/>
        <v>100</v>
      </c>
    </row>
    <row r="317" spans="1:9" x14ac:dyDescent="0.25">
      <c r="A317" s="188" t="s">
        <v>114</v>
      </c>
      <c r="B317" s="189">
        <v>927</v>
      </c>
      <c r="C317" s="184" t="s">
        <v>39</v>
      </c>
      <c r="D317" s="184" t="s">
        <v>58</v>
      </c>
      <c r="E317" s="186" t="s">
        <v>103</v>
      </c>
      <c r="F317" s="185" t="s">
        <v>7</v>
      </c>
      <c r="G317" s="156">
        <f>SUM(G318)</f>
        <v>5191200</v>
      </c>
      <c r="H317" s="156">
        <f>SUM(H318)</f>
        <v>5191200</v>
      </c>
      <c r="I317" s="241">
        <f t="shared" si="40"/>
        <v>100</v>
      </c>
    </row>
    <row r="318" spans="1:9" ht="60.75" x14ac:dyDescent="0.25">
      <c r="A318" s="221" t="s">
        <v>203</v>
      </c>
      <c r="B318" s="8">
        <v>927</v>
      </c>
      <c r="C318" s="102" t="s">
        <v>39</v>
      </c>
      <c r="D318" s="103" t="s">
        <v>58</v>
      </c>
      <c r="E318" s="103" t="s">
        <v>185</v>
      </c>
      <c r="F318" s="102" t="s">
        <v>7</v>
      </c>
      <c r="G318" s="131">
        <f t="shared" ref="G318:H319" si="43">SUM(G319)</f>
        <v>5191200</v>
      </c>
      <c r="H318" s="131">
        <f t="shared" si="43"/>
        <v>5191200</v>
      </c>
      <c r="I318" s="241">
        <f t="shared" si="40"/>
        <v>100</v>
      </c>
    </row>
    <row r="319" spans="1:9" x14ac:dyDescent="0.25">
      <c r="A319" s="88" t="s">
        <v>34</v>
      </c>
      <c r="B319" s="8">
        <v>927</v>
      </c>
      <c r="C319" s="102" t="s">
        <v>39</v>
      </c>
      <c r="D319" s="103" t="s">
        <v>58</v>
      </c>
      <c r="E319" s="103" t="s">
        <v>185</v>
      </c>
      <c r="F319" s="102" t="s">
        <v>35</v>
      </c>
      <c r="G319" s="131">
        <f t="shared" si="43"/>
        <v>5191200</v>
      </c>
      <c r="H319" s="131">
        <f t="shared" si="43"/>
        <v>5191200</v>
      </c>
      <c r="I319" s="241">
        <f t="shared" si="40"/>
        <v>100</v>
      </c>
    </row>
    <row r="320" spans="1:9" ht="23.25" x14ac:dyDescent="0.25">
      <c r="A320" s="88" t="s">
        <v>78</v>
      </c>
      <c r="B320" s="8">
        <v>927</v>
      </c>
      <c r="C320" s="102" t="s">
        <v>39</v>
      </c>
      <c r="D320" s="103" t="s">
        <v>58</v>
      </c>
      <c r="E320" s="103" t="s">
        <v>185</v>
      </c>
      <c r="F320" s="102" t="s">
        <v>79</v>
      </c>
      <c r="G320" s="131">
        <v>5191200</v>
      </c>
      <c r="H320" s="131">
        <v>5191200</v>
      </c>
      <c r="I320" s="241">
        <f t="shared" si="40"/>
        <v>100</v>
      </c>
    </row>
    <row r="321" spans="1:9" x14ac:dyDescent="0.25">
      <c r="A321" s="188" t="s">
        <v>53</v>
      </c>
      <c r="B321" s="189">
        <v>927</v>
      </c>
      <c r="C321" s="184" t="s">
        <v>39</v>
      </c>
      <c r="D321" s="184" t="s">
        <v>26</v>
      </c>
      <c r="E321" s="186" t="s">
        <v>103</v>
      </c>
      <c r="F321" s="185" t="s">
        <v>7</v>
      </c>
      <c r="G321" s="156">
        <f>SUM(G325+G328+G322)</f>
        <v>29450006.609999999</v>
      </c>
      <c r="H321" s="156">
        <f>SUM(H325+H328+H322)</f>
        <v>27412618.969999999</v>
      </c>
      <c r="I321" s="241">
        <f t="shared" si="40"/>
        <v>93.081877138498882</v>
      </c>
    </row>
    <row r="322" spans="1:9" ht="39" x14ac:dyDescent="0.25">
      <c r="A322" s="153" t="s">
        <v>221</v>
      </c>
      <c r="B322" s="189">
        <v>927</v>
      </c>
      <c r="C322" s="190" t="s">
        <v>39</v>
      </c>
      <c r="D322" s="191" t="s">
        <v>26</v>
      </c>
      <c r="E322" s="191" t="s">
        <v>240</v>
      </c>
      <c r="F322" s="190" t="s">
        <v>7</v>
      </c>
      <c r="G322" s="156">
        <f>SUM(G323)</f>
        <v>204311.2</v>
      </c>
      <c r="H322" s="156">
        <f>SUM(H323)</f>
        <v>32681.62</v>
      </c>
      <c r="I322" s="241">
        <f t="shared" si="40"/>
        <v>15.996000219273343</v>
      </c>
    </row>
    <row r="323" spans="1:9" x14ac:dyDescent="0.25">
      <c r="A323" s="181" t="s">
        <v>11</v>
      </c>
      <c r="B323" s="198">
        <v>927</v>
      </c>
      <c r="C323" s="179" t="s">
        <v>39</v>
      </c>
      <c r="D323" s="178" t="s">
        <v>26</v>
      </c>
      <c r="E323" s="178" t="s">
        <v>240</v>
      </c>
      <c r="F323" s="179" t="s">
        <v>12</v>
      </c>
      <c r="G323" s="131">
        <f>SUM(G324)</f>
        <v>204311.2</v>
      </c>
      <c r="H323" s="131">
        <f>SUM(H324)</f>
        <v>32681.62</v>
      </c>
      <c r="I323" s="241">
        <f t="shared" si="40"/>
        <v>15.996000219273343</v>
      </c>
    </row>
    <row r="324" spans="1:9" ht="23.25" x14ac:dyDescent="0.25">
      <c r="A324" s="88" t="s">
        <v>128</v>
      </c>
      <c r="B324" s="198">
        <v>927</v>
      </c>
      <c r="C324" s="179" t="s">
        <v>39</v>
      </c>
      <c r="D324" s="178" t="s">
        <v>26</v>
      </c>
      <c r="E324" s="178" t="s">
        <v>240</v>
      </c>
      <c r="F324" s="179" t="s">
        <v>14</v>
      </c>
      <c r="G324" s="131">
        <v>204311.2</v>
      </c>
      <c r="H324" s="131">
        <v>32681.62</v>
      </c>
      <c r="I324" s="241">
        <f t="shared" si="40"/>
        <v>15.996000219273343</v>
      </c>
    </row>
    <row r="325" spans="1:9" ht="204" customHeight="1" x14ac:dyDescent="0.25">
      <c r="A325" s="153" t="s">
        <v>186</v>
      </c>
      <c r="B325" s="189">
        <v>927</v>
      </c>
      <c r="C325" s="190" t="s">
        <v>39</v>
      </c>
      <c r="D325" s="191" t="s">
        <v>26</v>
      </c>
      <c r="E325" s="191" t="s">
        <v>228</v>
      </c>
      <c r="F325" s="190" t="s">
        <v>7</v>
      </c>
      <c r="G325" s="156">
        <f>SUM(G326)</f>
        <v>9999074.9800000004</v>
      </c>
      <c r="H325" s="156">
        <f>SUM(H326)</f>
        <v>9987447.3599999994</v>
      </c>
      <c r="I325" s="241">
        <f t="shared" si="40"/>
        <v>99.883713043223906</v>
      </c>
    </row>
    <row r="326" spans="1:9" x14ac:dyDescent="0.25">
      <c r="A326" s="88" t="s">
        <v>46</v>
      </c>
      <c r="B326" s="198">
        <v>927</v>
      </c>
      <c r="C326" s="179" t="s">
        <v>39</v>
      </c>
      <c r="D326" s="178" t="s">
        <v>26</v>
      </c>
      <c r="E326" s="178" t="s">
        <v>228</v>
      </c>
      <c r="F326" s="179" t="s">
        <v>47</v>
      </c>
      <c r="G326" s="131">
        <f>SUM(G327)</f>
        <v>9999074.9800000004</v>
      </c>
      <c r="H326" s="131">
        <f>SUM(H327)</f>
        <v>9987447.3599999994</v>
      </c>
      <c r="I326" s="241">
        <f t="shared" si="40"/>
        <v>99.883713043223906</v>
      </c>
    </row>
    <row r="327" spans="1:9" x14ac:dyDescent="0.25">
      <c r="A327" s="88" t="s">
        <v>48</v>
      </c>
      <c r="B327" s="198">
        <v>927</v>
      </c>
      <c r="C327" s="179" t="s">
        <v>39</v>
      </c>
      <c r="D327" s="178" t="s">
        <v>26</v>
      </c>
      <c r="E327" s="178" t="s">
        <v>228</v>
      </c>
      <c r="F327" s="179" t="s">
        <v>49</v>
      </c>
      <c r="G327" s="131">
        <v>9999074.9800000004</v>
      </c>
      <c r="H327" s="131">
        <v>9987447.3599999994</v>
      </c>
      <c r="I327" s="241">
        <f t="shared" si="40"/>
        <v>99.883713043223906</v>
      </c>
    </row>
    <row r="328" spans="1:9" ht="39" x14ac:dyDescent="0.25">
      <c r="A328" s="153" t="s">
        <v>221</v>
      </c>
      <c r="B328" s="189">
        <v>927</v>
      </c>
      <c r="C328" s="190" t="s">
        <v>39</v>
      </c>
      <c r="D328" s="191" t="s">
        <v>26</v>
      </c>
      <c r="E328" s="191" t="s">
        <v>222</v>
      </c>
      <c r="F328" s="190" t="s">
        <v>7</v>
      </c>
      <c r="G328" s="156">
        <f>SUM(G329)</f>
        <v>19246620.43</v>
      </c>
      <c r="H328" s="156">
        <f>SUM(H329)</f>
        <v>17392489.989999998</v>
      </c>
      <c r="I328" s="241">
        <f t="shared" si="40"/>
        <v>90.366462274540723</v>
      </c>
    </row>
    <row r="329" spans="1:9" x14ac:dyDescent="0.25">
      <c r="A329" s="88" t="s">
        <v>46</v>
      </c>
      <c r="B329" s="8">
        <v>927</v>
      </c>
      <c r="C329" s="102" t="s">
        <v>39</v>
      </c>
      <c r="D329" s="103" t="s">
        <v>26</v>
      </c>
      <c r="E329" s="178" t="s">
        <v>222</v>
      </c>
      <c r="F329" s="102" t="s">
        <v>47</v>
      </c>
      <c r="G329" s="131">
        <f>SUM(G330)</f>
        <v>19246620.43</v>
      </c>
      <c r="H329" s="131">
        <f>SUM(H330)</f>
        <v>17392489.989999998</v>
      </c>
      <c r="I329" s="241">
        <f t="shared" si="40"/>
        <v>90.366462274540723</v>
      </c>
    </row>
    <row r="330" spans="1:9" x14ac:dyDescent="0.25">
      <c r="A330" s="88" t="s">
        <v>48</v>
      </c>
      <c r="B330" s="8">
        <v>927</v>
      </c>
      <c r="C330" s="102" t="s">
        <v>39</v>
      </c>
      <c r="D330" s="103" t="s">
        <v>26</v>
      </c>
      <c r="E330" s="178" t="s">
        <v>222</v>
      </c>
      <c r="F330" s="102" t="s">
        <v>49</v>
      </c>
      <c r="G330" s="131">
        <v>19246620.43</v>
      </c>
      <c r="H330" s="131">
        <v>17392489.989999998</v>
      </c>
      <c r="I330" s="241">
        <f t="shared" si="40"/>
        <v>90.366462274540723</v>
      </c>
    </row>
    <row r="331" spans="1:9" ht="26.25" x14ac:dyDescent="0.25">
      <c r="A331" s="188" t="s">
        <v>80</v>
      </c>
      <c r="B331" s="194">
        <v>927</v>
      </c>
      <c r="C331" s="184" t="s">
        <v>39</v>
      </c>
      <c r="D331" s="184" t="s">
        <v>81</v>
      </c>
      <c r="E331" s="186" t="s">
        <v>103</v>
      </c>
      <c r="F331" s="185" t="s">
        <v>7</v>
      </c>
      <c r="G331" s="156">
        <f>SUM(G332+G335+G340)</f>
        <v>2689486.19</v>
      </c>
      <c r="H331" s="156">
        <f>SUM(H332+H335+H340)</f>
        <v>1707726</v>
      </c>
      <c r="I331" s="241">
        <f t="shared" si="40"/>
        <v>63.496366196251039</v>
      </c>
    </row>
    <row r="332" spans="1:9" ht="26.25" x14ac:dyDescent="0.25">
      <c r="A332" s="153" t="s">
        <v>82</v>
      </c>
      <c r="B332" s="189">
        <v>927</v>
      </c>
      <c r="C332" s="190" t="s">
        <v>39</v>
      </c>
      <c r="D332" s="190" t="s">
        <v>81</v>
      </c>
      <c r="E332" s="191" t="s">
        <v>187</v>
      </c>
      <c r="F332" s="200" t="s">
        <v>7</v>
      </c>
      <c r="G332" s="156">
        <f t="shared" ref="G332:H333" si="44">SUM(G333)</f>
        <v>2281160.19</v>
      </c>
      <c r="H332" s="156">
        <f t="shared" si="44"/>
        <v>1299400</v>
      </c>
      <c r="I332" s="241">
        <f t="shared" si="40"/>
        <v>56.962242533261112</v>
      </c>
    </row>
    <row r="333" spans="1:9" x14ac:dyDescent="0.25">
      <c r="A333" s="181" t="s">
        <v>11</v>
      </c>
      <c r="B333" s="8">
        <v>927</v>
      </c>
      <c r="C333" s="102" t="s">
        <v>39</v>
      </c>
      <c r="D333" s="103">
        <v>12</v>
      </c>
      <c r="E333" s="103" t="s">
        <v>187</v>
      </c>
      <c r="F333" s="102" t="s">
        <v>12</v>
      </c>
      <c r="G333" s="131">
        <f t="shared" si="44"/>
        <v>2281160.19</v>
      </c>
      <c r="H333" s="131">
        <f t="shared" si="44"/>
        <v>1299400</v>
      </c>
      <c r="I333" s="241">
        <f t="shared" si="40"/>
        <v>56.962242533261112</v>
      </c>
    </row>
    <row r="334" spans="1:9" ht="23.25" x14ac:dyDescent="0.25">
      <c r="A334" s="88" t="s">
        <v>128</v>
      </c>
      <c r="B334" s="8">
        <v>927</v>
      </c>
      <c r="C334" s="102" t="s">
        <v>39</v>
      </c>
      <c r="D334" s="102" t="s">
        <v>81</v>
      </c>
      <c r="E334" s="103" t="s">
        <v>187</v>
      </c>
      <c r="F334" s="102" t="s">
        <v>14</v>
      </c>
      <c r="G334" s="131">
        <v>2281160.19</v>
      </c>
      <c r="H334" s="131">
        <v>1299400</v>
      </c>
      <c r="I334" s="241">
        <f t="shared" si="40"/>
        <v>56.962242533261112</v>
      </c>
    </row>
    <row r="335" spans="1:9" ht="51.75" x14ac:dyDescent="0.25">
      <c r="A335" s="153" t="s">
        <v>261</v>
      </c>
      <c r="B335" s="189">
        <v>927</v>
      </c>
      <c r="C335" s="190" t="s">
        <v>39</v>
      </c>
      <c r="D335" s="190" t="s">
        <v>81</v>
      </c>
      <c r="E335" s="191" t="s">
        <v>108</v>
      </c>
      <c r="F335" s="190" t="s">
        <v>7</v>
      </c>
      <c r="G335" s="156">
        <f>SUM(G336+G338)</f>
        <v>358326</v>
      </c>
      <c r="H335" s="156">
        <f>SUM(H336+H338)</f>
        <v>358326</v>
      </c>
      <c r="I335" s="241">
        <f t="shared" si="40"/>
        <v>100</v>
      </c>
    </row>
    <row r="336" spans="1:9" ht="43.5" x14ac:dyDescent="0.25">
      <c r="A336" s="181" t="s">
        <v>28</v>
      </c>
      <c r="B336" s="8">
        <v>927</v>
      </c>
      <c r="C336" s="102" t="s">
        <v>39</v>
      </c>
      <c r="D336" s="102" t="s">
        <v>81</v>
      </c>
      <c r="E336" s="103" t="s">
        <v>108</v>
      </c>
      <c r="F336" s="102" t="s">
        <v>29</v>
      </c>
      <c r="G336" s="131">
        <f t="shared" ref="G336:H336" si="45">SUM(G337)</f>
        <v>331459.64</v>
      </c>
      <c r="H336" s="131">
        <f t="shared" si="45"/>
        <v>331459.64</v>
      </c>
      <c r="I336" s="241">
        <f t="shared" si="40"/>
        <v>100</v>
      </c>
    </row>
    <row r="337" spans="1:9" x14ac:dyDescent="0.25">
      <c r="A337" s="88" t="s">
        <v>30</v>
      </c>
      <c r="B337" s="8">
        <v>927</v>
      </c>
      <c r="C337" s="102" t="s">
        <v>39</v>
      </c>
      <c r="D337" s="102" t="s">
        <v>81</v>
      </c>
      <c r="E337" s="103" t="s">
        <v>108</v>
      </c>
      <c r="F337" s="102" t="s">
        <v>31</v>
      </c>
      <c r="G337" s="131">
        <v>331459.64</v>
      </c>
      <c r="H337" s="131">
        <v>331459.64</v>
      </c>
      <c r="I337" s="241">
        <f t="shared" si="40"/>
        <v>100</v>
      </c>
    </row>
    <row r="338" spans="1:9" x14ac:dyDescent="0.25">
      <c r="A338" s="181" t="s">
        <v>11</v>
      </c>
      <c r="B338" s="8">
        <v>927</v>
      </c>
      <c r="C338" s="102" t="s">
        <v>39</v>
      </c>
      <c r="D338" s="102" t="s">
        <v>81</v>
      </c>
      <c r="E338" s="103" t="s">
        <v>108</v>
      </c>
      <c r="F338" s="102" t="s">
        <v>12</v>
      </c>
      <c r="G338" s="131">
        <f>SUM(G339)</f>
        <v>26866.36</v>
      </c>
      <c r="H338" s="131">
        <f>SUM(H339)</f>
        <v>26866.36</v>
      </c>
      <c r="I338" s="241">
        <f t="shared" si="40"/>
        <v>100</v>
      </c>
    </row>
    <row r="339" spans="1:9" ht="23.25" x14ac:dyDescent="0.25">
      <c r="A339" s="88" t="s">
        <v>128</v>
      </c>
      <c r="B339" s="8">
        <v>927</v>
      </c>
      <c r="C339" s="102" t="s">
        <v>39</v>
      </c>
      <c r="D339" s="102" t="s">
        <v>81</v>
      </c>
      <c r="E339" s="103" t="s">
        <v>108</v>
      </c>
      <c r="F339" s="102" t="s">
        <v>14</v>
      </c>
      <c r="G339" s="131">
        <v>26866.36</v>
      </c>
      <c r="H339" s="131">
        <v>26866.36</v>
      </c>
      <c r="I339" s="241">
        <f t="shared" si="40"/>
        <v>100</v>
      </c>
    </row>
    <row r="340" spans="1:9" x14ac:dyDescent="0.25">
      <c r="A340" s="153" t="s">
        <v>189</v>
      </c>
      <c r="B340" s="189">
        <v>927</v>
      </c>
      <c r="C340" s="190" t="s">
        <v>39</v>
      </c>
      <c r="D340" s="190" t="s">
        <v>81</v>
      </c>
      <c r="E340" s="191" t="s">
        <v>188</v>
      </c>
      <c r="F340" s="200" t="s">
        <v>7</v>
      </c>
      <c r="G340" s="156">
        <f t="shared" ref="G340:H341" si="46">SUM(G341)</f>
        <v>50000</v>
      </c>
      <c r="H340" s="156">
        <f t="shared" si="46"/>
        <v>50000</v>
      </c>
      <c r="I340" s="241">
        <f t="shared" si="40"/>
        <v>100</v>
      </c>
    </row>
    <row r="341" spans="1:9" x14ac:dyDescent="0.25">
      <c r="A341" s="181" t="s">
        <v>34</v>
      </c>
      <c r="B341" s="8">
        <v>927</v>
      </c>
      <c r="C341" s="102" t="s">
        <v>39</v>
      </c>
      <c r="D341" s="102" t="s">
        <v>81</v>
      </c>
      <c r="E341" s="178" t="s">
        <v>188</v>
      </c>
      <c r="F341" s="102" t="s">
        <v>35</v>
      </c>
      <c r="G341" s="131">
        <f t="shared" si="46"/>
        <v>50000</v>
      </c>
      <c r="H341" s="131">
        <f t="shared" si="46"/>
        <v>50000</v>
      </c>
      <c r="I341" s="241">
        <f t="shared" si="40"/>
        <v>100</v>
      </c>
    </row>
    <row r="342" spans="1:9" ht="23.25" x14ac:dyDescent="0.25">
      <c r="A342" s="88" t="s">
        <v>78</v>
      </c>
      <c r="B342" s="8">
        <v>927</v>
      </c>
      <c r="C342" s="102" t="s">
        <v>39</v>
      </c>
      <c r="D342" s="102" t="s">
        <v>81</v>
      </c>
      <c r="E342" s="178" t="s">
        <v>188</v>
      </c>
      <c r="F342" s="102" t="s">
        <v>79</v>
      </c>
      <c r="G342" s="131">
        <v>50000</v>
      </c>
      <c r="H342" s="131">
        <v>50000</v>
      </c>
      <c r="I342" s="241">
        <f t="shared" si="40"/>
        <v>100</v>
      </c>
    </row>
    <row r="343" spans="1:9" ht="18.75" x14ac:dyDescent="0.3">
      <c r="A343" s="222" t="s">
        <v>54</v>
      </c>
      <c r="B343" s="189">
        <v>927</v>
      </c>
      <c r="C343" s="190" t="s">
        <v>55</v>
      </c>
      <c r="D343" s="190" t="s">
        <v>6</v>
      </c>
      <c r="E343" s="190" t="s">
        <v>103</v>
      </c>
      <c r="F343" s="190" t="s">
        <v>7</v>
      </c>
      <c r="G343" s="156">
        <f>SUM(G344+G351+G379)</f>
        <v>27663459.98</v>
      </c>
      <c r="H343" s="156">
        <f>SUM(H344+H351+H379)</f>
        <v>26554174.34</v>
      </c>
      <c r="I343" s="241">
        <f t="shared" si="40"/>
        <v>95.990069062937224</v>
      </c>
    </row>
    <row r="344" spans="1:9" ht="15.75" x14ac:dyDescent="0.25">
      <c r="A344" s="238" t="s">
        <v>83</v>
      </c>
      <c r="B344" s="194">
        <v>927</v>
      </c>
      <c r="C344" s="184" t="s">
        <v>55</v>
      </c>
      <c r="D344" s="184" t="s">
        <v>21</v>
      </c>
      <c r="E344" s="184" t="s">
        <v>103</v>
      </c>
      <c r="F344" s="184" t="s">
        <v>7</v>
      </c>
      <c r="G344" s="156">
        <f>SUM(G345+G348)</f>
        <v>236002</v>
      </c>
      <c r="H344" s="156">
        <f>SUM(H345+H348)</f>
        <v>202682.74</v>
      </c>
      <c r="I344" s="241">
        <f t="shared" si="40"/>
        <v>85.881789137380181</v>
      </c>
    </row>
    <row r="345" spans="1:9" ht="51.75" x14ac:dyDescent="0.25">
      <c r="A345" s="171" t="s">
        <v>191</v>
      </c>
      <c r="B345" s="194">
        <v>927</v>
      </c>
      <c r="C345" s="184" t="s">
        <v>55</v>
      </c>
      <c r="D345" s="184" t="s">
        <v>21</v>
      </c>
      <c r="E345" s="186" t="s">
        <v>190</v>
      </c>
      <c r="F345" s="185" t="s">
        <v>7</v>
      </c>
      <c r="G345" s="156">
        <f>SUM(G346)</f>
        <v>67038.399999999994</v>
      </c>
      <c r="H345" s="156">
        <f>SUM(H346)</f>
        <v>33719.14</v>
      </c>
      <c r="I345" s="241">
        <f t="shared" si="40"/>
        <v>50.298246974868142</v>
      </c>
    </row>
    <row r="346" spans="1:9" x14ac:dyDescent="0.25">
      <c r="A346" s="181" t="s">
        <v>11</v>
      </c>
      <c r="B346" s="8">
        <v>927</v>
      </c>
      <c r="C346" s="102" t="s">
        <v>55</v>
      </c>
      <c r="D346" s="102" t="s">
        <v>21</v>
      </c>
      <c r="E346" s="178" t="s">
        <v>190</v>
      </c>
      <c r="F346" s="102" t="s">
        <v>12</v>
      </c>
      <c r="G346" s="131">
        <f t="shared" ref="G346:H349" si="47">SUM(G347)</f>
        <v>67038.399999999994</v>
      </c>
      <c r="H346" s="131">
        <f t="shared" si="47"/>
        <v>33719.14</v>
      </c>
      <c r="I346" s="241">
        <f t="shared" si="40"/>
        <v>50.298246974868142</v>
      </c>
    </row>
    <row r="347" spans="1:9" ht="23.25" x14ac:dyDescent="0.25">
      <c r="A347" s="88" t="s">
        <v>128</v>
      </c>
      <c r="B347" s="8">
        <v>927</v>
      </c>
      <c r="C347" s="102" t="s">
        <v>55</v>
      </c>
      <c r="D347" s="102" t="s">
        <v>21</v>
      </c>
      <c r="E347" s="178" t="s">
        <v>190</v>
      </c>
      <c r="F347" s="102" t="s">
        <v>14</v>
      </c>
      <c r="G347" s="131">
        <v>67038.399999999994</v>
      </c>
      <c r="H347" s="131">
        <v>33719.14</v>
      </c>
      <c r="I347" s="241">
        <f t="shared" si="40"/>
        <v>50.298246974868142</v>
      </c>
    </row>
    <row r="348" spans="1:9" ht="102.75" x14ac:dyDescent="0.25">
      <c r="A348" s="171" t="s">
        <v>212</v>
      </c>
      <c r="B348" s="194">
        <v>927</v>
      </c>
      <c r="C348" s="184" t="s">
        <v>55</v>
      </c>
      <c r="D348" s="184" t="s">
        <v>21</v>
      </c>
      <c r="E348" s="186" t="s">
        <v>211</v>
      </c>
      <c r="F348" s="185" t="s">
        <v>7</v>
      </c>
      <c r="G348" s="156">
        <f>SUM(G349)</f>
        <v>168963.6</v>
      </c>
      <c r="H348" s="156">
        <f>SUM(H349)</f>
        <v>168963.6</v>
      </c>
      <c r="I348" s="241">
        <f t="shared" si="40"/>
        <v>100</v>
      </c>
    </row>
    <row r="349" spans="1:9" x14ac:dyDescent="0.25">
      <c r="A349" s="88" t="s">
        <v>46</v>
      </c>
      <c r="B349" s="8">
        <v>927</v>
      </c>
      <c r="C349" s="102" t="s">
        <v>55</v>
      </c>
      <c r="D349" s="102" t="s">
        <v>21</v>
      </c>
      <c r="E349" s="178" t="s">
        <v>211</v>
      </c>
      <c r="F349" s="102" t="s">
        <v>47</v>
      </c>
      <c r="G349" s="131">
        <f t="shared" si="47"/>
        <v>168963.6</v>
      </c>
      <c r="H349" s="131">
        <f t="shared" si="47"/>
        <v>168963.6</v>
      </c>
      <c r="I349" s="241">
        <f t="shared" si="40"/>
        <v>100</v>
      </c>
    </row>
    <row r="350" spans="1:9" x14ac:dyDescent="0.25">
      <c r="A350" s="88" t="s">
        <v>48</v>
      </c>
      <c r="B350" s="8">
        <v>927</v>
      </c>
      <c r="C350" s="102" t="s">
        <v>55</v>
      </c>
      <c r="D350" s="102" t="s">
        <v>21</v>
      </c>
      <c r="E350" s="178" t="s">
        <v>211</v>
      </c>
      <c r="F350" s="102" t="s">
        <v>49</v>
      </c>
      <c r="G350" s="131">
        <v>168963.6</v>
      </c>
      <c r="H350" s="131">
        <v>168963.6</v>
      </c>
      <c r="I350" s="241">
        <f t="shared" si="40"/>
        <v>100</v>
      </c>
    </row>
    <row r="351" spans="1:9" ht="15.75" x14ac:dyDescent="0.25">
      <c r="A351" s="223" t="s">
        <v>57</v>
      </c>
      <c r="B351" s="194">
        <v>927</v>
      </c>
      <c r="C351" s="184" t="s">
        <v>55</v>
      </c>
      <c r="D351" s="184" t="s">
        <v>23</v>
      </c>
      <c r="E351" s="184" t="s">
        <v>103</v>
      </c>
      <c r="F351" s="184" t="s">
        <v>7</v>
      </c>
      <c r="G351" s="156">
        <f>SUM(G352+G366+G361+G372+G358+G369)</f>
        <v>18032241.32</v>
      </c>
      <c r="H351" s="156">
        <f>SUM(H352+H366+H361+H372+H358+H369)</f>
        <v>17264794.940000001</v>
      </c>
      <c r="I351" s="241">
        <f t="shared" si="40"/>
        <v>95.744032223277728</v>
      </c>
    </row>
    <row r="352" spans="1:9" ht="26.25" x14ac:dyDescent="0.25">
      <c r="A352" s="61" t="s">
        <v>215</v>
      </c>
      <c r="B352" s="18">
        <v>927</v>
      </c>
      <c r="C352" s="138" t="s">
        <v>55</v>
      </c>
      <c r="D352" s="76" t="s">
        <v>23</v>
      </c>
      <c r="E352" s="133" t="s">
        <v>200</v>
      </c>
      <c r="F352" s="137" t="s">
        <v>7</v>
      </c>
      <c r="G352" s="156">
        <f>SUM(G353)</f>
        <v>4188176.8600000003</v>
      </c>
      <c r="H352" s="156">
        <f>SUM(H353)</f>
        <v>3655782.0200000005</v>
      </c>
      <c r="I352" s="241">
        <f t="shared" si="40"/>
        <v>87.288148094108905</v>
      </c>
    </row>
    <row r="353" spans="1:9" ht="25.15" customHeight="1" x14ac:dyDescent="0.25">
      <c r="A353" s="62" t="s">
        <v>70</v>
      </c>
      <c r="B353" s="37">
        <v>927</v>
      </c>
      <c r="C353" s="56" t="s">
        <v>55</v>
      </c>
      <c r="D353" s="50" t="s">
        <v>23</v>
      </c>
      <c r="E353" s="89" t="s">
        <v>200</v>
      </c>
      <c r="F353" s="91">
        <v>400</v>
      </c>
      <c r="G353" s="131">
        <f>SUM(G354)</f>
        <v>4188176.8600000003</v>
      </c>
      <c r="H353" s="131">
        <f>SUM(H354)</f>
        <v>3655782.0200000005</v>
      </c>
      <c r="I353" s="241">
        <f t="shared" si="40"/>
        <v>87.288148094108905</v>
      </c>
    </row>
    <row r="354" spans="1:9" x14ac:dyDescent="0.25">
      <c r="A354" s="54" t="s">
        <v>72</v>
      </c>
      <c r="B354" s="37">
        <v>927</v>
      </c>
      <c r="C354" s="56" t="s">
        <v>55</v>
      </c>
      <c r="D354" s="50" t="s">
        <v>23</v>
      </c>
      <c r="E354" s="89" t="s">
        <v>200</v>
      </c>
      <c r="F354" s="91">
        <v>410</v>
      </c>
      <c r="G354" s="131">
        <f>SUM(G356:G357)</f>
        <v>4188176.8600000003</v>
      </c>
      <c r="H354" s="131">
        <f>SUM(H356:H357)</f>
        <v>3655782.0200000005</v>
      </c>
      <c r="I354" s="241">
        <f t="shared" si="40"/>
        <v>87.288148094108905</v>
      </c>
    </row>
    <row r="355" spans="1:9" x14ac:dyDescent="0.25">
      <c r="A355" s="54" t="s">
        <v>201</v>
      </c>
      <c r="B355" s="37"/>
      <c r="C355" s="56"/>
      <c r="D355" s="50"/>
      <c r="E355" s="89"/>
      <c r="F355" s="50"/>
      <c r="G355" s="131"/>
      <c r="H355" s="131"/>
      <c r="I355" s="241"/>
    </row>
    <row r="356" spans="1:9" s="226" customFormat="1" ht="16.5" customHeight="1" x14ac:dyDescent="0.25">
      <c r="A356" s="88" t="s">
        <v>299</v>
      </c>
      <c r="B356" s="8">
        <v>927</v>
      </c>
      <c r="C356" s="102" t="s">
        <v>55</v>
      </c>
      <c r="D356" s="102" t="s">
        <v>23</v>
      </c>
      <c r="E356" s="103" t="s">
        <v>200</v>
      </c>
      <c r="F356" s="102" t="s">
        <v>73</v>
      </c>
      <c r="G356" s="131">
        <v>1542582.57</v>
      </c>
      <c r="H356" s="131">
        <v>1065299.32</v>
      </c>
      <c r="I356" s="241">
        <f t="shared" si="40"/>
        <v>69.059468239680683</v>
      </c>
    </row>
    <row r="357" spans="1:9" s="226" customFormat="1" ht="18" customHeight="1" x14ac:dyDescent="0.25">
      <c r="A357" s="88" t="s">
        <v>235</v>
      </c>
      <c r="B357" s="8">
        <v>927</v>
      </c>
      <c r="C357" s="102" t="s">
        <v>55</v>
      </c>
      <c r="D357" s="102" t="s">
        <v>23</v>
      </c>
      <c r="E357" s="103" t="s">
        <v>200</v>
      </c>
      <c r="F357" s="102" t="s">
        <v>73</v>
      </c>
      <c r="G357" s="131">
        <v>2645594.29</v>
      </c>
      <c r="H357" s="131">
        <v>2590482.7000000002</v>
      </c>
      <c r="I357" s="241">
        <f t="shared" si="40"/>
        <v>97.916854061550012</v>
      </c>
    </row>
    <row r="358" spans="1:9" s="226" customFormat="1" ht="77.25" x14ac:dyDescent="0.25">
      <c r="A358" s="153" t="s">
        <v>244</v>
      </c>
      <c r="B358" s="31">
        <v>927</v>
      </c>
      <c r="C358" s="138" t="s">
        <v>55</v>
      </c>
      <c r="D358" s="76" t="s">
        <v>23</v>
      </c>
      <c r="E358" s="133" t="s">
        <v>245</v>
      </c>
      <c r="F358" s="134" t="s">
        <v>7</v>
      </c>
      <c r="G358" s="156">
        <f>SUM(G359)</f>
        <v>672300</v>
      </c>
      <c r="H358" s="156">
        <f>SUM(H359)</f>
        <v>672300</v>
      </c>
      <c r="I358" s="241">
        <f t="shared" si="40"/>
        <v>100</v>
      </c>
    </row>
    <row r="359" spans="1:9" s="226" customFormat="1" x14ac:dyDescent="0.25">
      <c r="A359" s="54" t="s">
        <v>46</v>
      </c>
      <c r="B359" s="37">
        <v>927</v>
      </c>
      <c r="C359" s="56" t="s">
        <v>55</v>
      </c>
      <c r="D359" s="50" t="s">
        <v>23</v>
      </c>
      <c r="E359" s="89" t="s">
        <v>245</v>
      </c>
      <c r="F359" s="50" t="s">
        <v>47</v>
      </c>
      <c r="G359" s="131">
        <f t="shared" ref="G359:H359" si="48">SUM(G360)</f>
        <v>672300</v>
      </c>
      <c r="H359" s="131">
        <f t="shared" si="48"/>
        <v>672300</v>
      </c>
      <c r="I359" s="241">
        <f t="shared" si="40"/>
        <v>100</v>
      </c>
    </row>
    <row r="360" spans="1:9" s="226" customFormat="1" x14ac:dyDescent="0.25">
      <c r="A360" s="54" t="s">
        <v>48</v>
      </c>
      <c r="B360" s="37">
        <v>927</v>
      </c>
      <c r="C360" s="56" t="s">
        <v>55</v>
      </c>
      <c r="D360" s="50" t="s">
        <v>23</v>
      </c>
      <c r="E360" s="89" t="s">
        <v>245</v>
      </c>
      <c r="F360" s="50" t="s">
        <v>49</v>
      </c>
      <c r="G360" s="131">
        <v>672300</v>
      </c>
      <c r="H360" s="131">
        <v>672300</v>
      </c>
      <c r="I360" s="241">
        <f t="shared" si="40"/>
        <v>100</v>
      </c>
    </row>
    <row r="361" spans="1:9" ht="26.25" x14ac:dyDescent="0.25">
      <c r="A361" s="61" t="s">
        <v>215</v>
      </c>
      <c r="B361" s="18">
        <v>927</v>
      </c>
      <c r="C361" s="138" t="s">
        <v>55</v>
      </c>
      <c r="D361" s="76" t="s">
        <v>23</v>
      </c>
      <c r="E361" s="133" t="s">
        <v>239</v>
      </c>
      <c r="F361" s="137" t="s">
        <v>7</v>
      </c>
      <c r="G361" s="156">
        <f>SUM(G362)</f>
        <v>2625674.86</v>
      </c>
      <c r="H361" s="156">
        <f>SUM(H362)</f>
        <v>2419336.7599999998</v>
      </c>
      <c r="I361" s="241">
        <f t="shared" si="40"/>
        <v>92.14152128493167</v>
      </c>
    </row>
    <row r="362" spans="1:9" ht="22.5" x14ac:dyDescent="0.25">
      <c r="A362" s="62" t="s">
        <v>70</v>
      </c>
      <c r="B362" s="37">
        <v>927</v>
      </c>
      <c r="C362" s="56" t="s">
        <v>55</v>
      </c>
      <c r="D362" s="50" t="s">
        <v>23</v>
      </c>
      <c r="E362" s="89" t="s">
        <v>239</v>
      </c>
      <c r="F362" s="91">
        <v>400</v>
      </c>
      <c r="G362" s="131">
        <f>SUM(G363)</f>
        <v>2625674.86</v>
      </c>
      <c r="H362" s="131">
        <f>SUM(H363)</f>
        <v>2419336.7599999998</v>
      </c>
      <c r="I362" s="241">
        <f t="shared" si="40"/>
        <v>92.14152128493167</v>
      </c>
    </row>
    <row r="363" spans="1:9" x14ac:dyDescent="0.25">
      <c r="A363" s="54" t="s">
        <v>72</v>
      </c>
      <c r="B363" s="37">
        <v>927</v>
      </c>
      <c r="C363" s="56" t="s">
        <v>55</v>
      </c>
      <c r="D363" s="50" t="s">
        <v>23</v>
      </c>
      <c r="E363" s="89" t="s">
        <v>239</v>
      </c>
      <c r="F363" s="91">
        <v>410</v>
      </c>
      <c r="G363" s="131">
        <f>SUM(G365)</f>
        <v>2625674.86</v>
      </c>
      <c r="H363" s="131">
        <f>SUM(H365)</f>
        <v>2419336.7599999998</v>
      </c>
      <c r="I363" s="241">
        <f t="shared" si="40"/>
        <v>92.14152128493167</v>
      </c>
    </row>
    <row r="364" spans="1:9" x14ac:dyDescent="0.25">
      <c r="A364" s="54" t="s">
        <v>201</v>
      </c>
      <c r="B364" s="37"/>
      <c r="C364" s="56"/>
      <c r="D364" s="50"/>
      <c r="E364" s="89"/>
      <c r="F364" s="50"/>
      <c r="G364" s="131"/>
      <c r="H364" s="131"/>
      <c r="I364" s="241"/>
    </row>
    <row r="365" spans="1:9" s="226" customFormat="1" ht="29.25" customHeight="1" x14ac:dyDescent="0.25">
      <c r="A365" s="88" t="s">
        <v>300</v>
      </c>
      <c r="B365" s="8">
        <v>927</v>
      </c>
      <c r="C365" s="102" t="s">
        <v>55</v>
      </c>
      <c r="D365" s="102" t="s">
        <v>23</v>
      </c>
      <c r="E365" s="89" t="s">
        <v>239</v>
      </c>
      <c r="F365" s="102" t="s">
        <v>73</v>
      </c>
      <c r="G365" s="131">
        <v>2625674.86</v>
      </c>
      <c r="H365" s="131">
        <v>2419336.7599999998</v>
      </c>
      <c r="I365" s="241">
        <f t="shared" ref="I365:I401" si="49">SUM(H365/G365*100)</f>
        <v>92.14152128493167</v>
      </c>
    </row>
    <row r="366" spans="1:9" ht="28.9" customHeight="1" x14ac:dyDescent="0.25">
      <c r="A366" s="64" t="s">
        <v>264</v>
      </c>
      <c r="B366" s="31">
        <v>927</v>
      </c>
      <c r="C366" s="138" t="s">
        <v>55</v>
      </c>
      <c r="D366" s="76" t="s">
        <v>23</v>
      </c>
      <c r="E366" s="79" t="s">
        <v>236</v>
      </c>
      <c r="F366" s="134" t="s">
        <v>7</v>
      </c>
      <c r="G366" s="156">
        <f>SUM(G367)</f>
        <v>660429.6</v>
      </c>
      <c r="H366" s="156">
        <f>SUM(H367)</f>
        <v>660429.6</v>
      </c>
      <c r="I366" s="241">
        <f t="shared" si="49"/>
        <v>100</v>
      </c>
    </row>
    <row r="367" spans="1:9" x14ac:dyDescent="0.25">
      <c r="A367" s="181" t="s">
        <v>11</v>
      </c>
      <c r="B367" s="8">
        <v>927</v>
      </c>
      <c r="C367" s="56" t="s">
        <v>55</v>
      </c>
      <c r="D367" s="50" t="s">
        <v>23</v>
      </c>
      <c r="E367" s="89" t="s">
        <v>236</v>
      </c>
      <c r="F367" s="102" t="s">
        <v>12</v>
      </c>
      <c r="G367" s="131">
        <f>SUM(G368)</f>
        <v>660429.6</v>
      </c>
      <c r="H367" s="131">
        <f>SUM(H368)</f>
        <v>660429.6</v>
      </c>
      <c r="I367" s="241">
        <f t="shared" si="49"/>
        <v>100</v>
      </c>
    </row>
    <row r="368" spans="1:9" ht="23.25" x14ac:dyDescent="0.25">
      <c r="A368" s="88" t="s">
        <v>128</v>
      </c>
      <c r="B368" s="8">
        <v>927</v>
      </c>
      <c r="C368" s="56" t="s">
        <v>55</v>
      </c>
      <c r="D368" s="50" t="s">
        <v>23</v>
      </c>
      <c r="E368" s="89" t="s">
        <v>236</v>
      </c>
      <c r="F368" s="102" t="s">
        <v>14</v>
      </c>
      <c r="G368" s="131">
        <v>660429.6</v>
      </c>
      <c r="H368" s="131">
        <v>660429.6</v>
      </c>
      <c r="I368" s="241">
        <f t="shared" si="49"/>
        <v>100</v>
      </c>
    </row>
    <row r="369" spans="1:9" x14ac:dyDescent="0.25">
      <c r="A369" s="153" t="s">
        <v>220</v>
      </c>
      <c r="B369" s="31">
        <v>927</v>
      </c>
      <c r="C369" s="138" t="s">
        <v>55</v>
      </c>
      <c r="D369" s="76" t="s">
        <v>23</v>
      </c>
      <c r="E369" s="79" t="s">
        <v>330</v>
      </c>
      <c r="F369" s="134" t="s">
        <v>7</v>
      </c>
      <c r="G369" s="156">
        <f>SUM(G370)</f>
        <v>503340</v>
      </c>
      <c r="H369" s="156">
        <f>SUM(H370)</f>
        <v>503340</v>
      </c>
      <c r="I369" s="241">
        <f t="shared" si="49"/>
        <v>100</v>
      </c>
    </row>
    <row r="370" spans="1:9" ht="27.6" customHeight="1" x14ac:dyDescent="0.25">
      <c r="A370" s="62" t="s">
        <v>70</v>
      </c>
      <c r="B370" s="8">
        <v>927</v>
      </c>
      <c r="C370" s="56" t="s">
        <v>55</v>
      </c>
      <c r="D370" s="50" t="s">
        <v>23</v>
      </c>
      <c r="E370" s="89" t="s">
        <v>330</v>
      </c>
      <c r="F370" s="102" t="s">
        <v>71</v>
      </c>
      <c r="G370" s="131">
        <f>SUM(G371)</f>
        <v>503340</v>
      </c>
      <c r="H370" s="131">
        <f>SUM(H371)</f>
        <v>503340</v>
      </c>
      <c r="I370" s="241">
        <f t="shared" si="49"/>
        <v>100</v>
      </c>
    </row>
    <row r="371" spans="1:9" x14ac:dyDescent="0.25">
      <c r="A371" s="54" t="s">
        <v>72</v>
      </c>
      <c r="B371" s="8">
        <v>927</v>
      </c>
      <c r="C371" s="56" t="s">
        <v>55</v>
      </c>
      <c r="D371" s="50" t="s">
        <v>23</v>
      </c>
      <c r="E371" s="89" t="s">
        <v>330</v>
      </c>
      <c r="F371" s="102" t="s">
        <v>73</v>
      </c>
      <c r="G371" s="131">
        <v>503340</v>
      </c>
      <c r="H371" s="131">
        <v>503340</v>
      </c>
      <c r="I371" s="241">
        <f t="shared" si="49"/>
        <v>100</v>
      </c>
    </row>
    <row r="372" spans="1:9" ht="21" customHeight="1" x14ac:dyDescent="0.25">
      <c r="A372" s="153" t="s">
        <v>220</v>
      </c>
      <c r="B372" s="31">
        <v>927</v>
      </c>
      <c r="C372" s="138" t="s">
        <v>55</v>
      </c>
      <c r="D372" s="76" t="s">
        <v>23</v>
      </c>
      <c r="E372" s="133" t="s">
        <v>243</v>
      </c>
      <c r="F372" s="134" t="s">
        <v>7</v>
      </c>
      <c r="G372" s="156">
        <f>SUM(G373+G377+G375)</f>
        <v>9382320</v>
      </c>
      <c r="H372" s="156">
        <f>SUM(H373+H377+H375)</f>
        <v>9353606.5600000005</v>
      </c>
      <c r="I372" s="241">
        <f t="shared" si="49"/>
        <v>99.693962260933333</v>
      </c>
    </row>
    <row r="373" spans="1:9" x14ac:dyDescent="0.25">
      <c r="A373" s="181" t="s">
        <v>11</v>
      </c>
      <c r="B373" s="8">
        <v>927</v>
      </c>
      <c r="C373" s="56" t="s">
        <v>55</v>
      </c>
      <c r="D373" s="50" t="s">
        <v>23</v>
      </c>
      <c r="E373" s="89" t="s">
        <v>243</v>
      </c>
      <c r="F373" s="102" t="s">
        <v>12</v>
      </c>
      <c r="G373" s="131">
        <f t="shared" ref="G373:H377" si="50">SUM(G374)</f>
        <v>610640</v>
      </c>
      <c r="H373" s="131">
        <f t="shared" si="50"/>
        <v>581926.56000000006</v>
      </c>
      <c r="I373" s="241">
        <f t="shared" si="49"/>
        <v>95.29781213153413</v>
      </c>
    </row>
    <row r="374" spans="1:9" ht="23.25" x14ac:dyDescent="0.25">
      <c r="A374" s="88" t="s">
        <v>128</v>
      </c>
      <c r="B374" s="8">
        <v>927</v>
      </c>
      <c r="C374" s="56" t="s">
        <v>55</v>
      </c>
      <c r="D374" s="50" t="s">
        <v>23</v>
      </c>
      <c r="E374" s="89" t="s">
        <v>243</v>
      </c>
      <c r="F374" s="102" t="s">
        <v>14</v>
      </c>
      <c r="G374" s="131">
        <v>610640</v>
      </c>
      <c r="H374" s="131">
        <v>581926.56000000006</v>
      </c>
      <c r="I374" s="241">
        <f t="shared" si="49"/>
        <v>95.29781213153413</v>
      </c>
    </row>
    <row r="375" spans="1:9" ht="25.15" customHeight="1" x14ac:dyDescent="0.25">
      <c r="A375" s="62" t="s">
        <v>70</v>
      </c>
      <c r="B375" s="8">
        <v>927</v>
      </c>
      <c r="C375" s="56" t="s">
        <v>55</v>
      </c>
      <c r="D375" s="50" t="s">
        <v>23</v>
      </c>
      <c r="E375" s="89" t="s">
        <v>243</v>
      </c>
      <c r="F375" s="102" t="s">
        <v>71</v>
      </c>
      <c r="G375" s="131">
        <f>SUM(G376)</f>
        <v>271680</v>
      </c>
      <c r="H375" s="131">
        <f>SUM(H376)</f>
        <v>271680</v>
      </c>
      <c r="I375" s="241">
        <f t="shared" si="49"/>
        <v>100</v>
      </c>
    </row>
    <row r="376" spans="1:9" x14ac:dyDescent="0.25">
      <c r="A376" s="54" t="s">
        <v>72</v>
      </c>
      <c r="B376" s="8">
        <v>927</v>
      </c>
      <c r="C376" s="56" t="s">
        <v>55</v>
      </c>
      <c r="D376" s="50" t="s">
        <v>23</v>
      </c>
      <c r="E376" s="89" t="s">
        <v>243</v>
      </c>
      <c r="F376" s="102" t="s">
        <v>73</v>
      </c>
      <c r="G376" s="131">
        <v>271680</v>
      </c>
      <c r="H376" s="131">
        <v>271680</v>
      </c>
      <c r="I376" s="241">
        <f t="shared" si="49"/>
        <v>100</v>
      </c>
    </row>
    <row r="377" spans="1:9" x14ac:dyDescent="0.25">
      <c r="A377" s="181" t="s">
        <v>34</v>
      </c>
      <c r="B377" s="8">
        <v>927</v>
      </c>
      <c r="C377" s="56" t="s">
        <v>55</v>
      </c>
      <c r="D377" s="50" t="s">
        <v>23</v>
      </c>
      <c r="E377" s="89" t="s">
        <v>243</v>
      </c>
      <c r="F377" s="102" t="s">
        <v>35</v>
      </c>
      <c r="G377" s="131">
        <f t="shared" si="50"/>
        <v>8500000</v>
      </c>
      <c r="H377" s="131">
        <f t="shared" si="50"/>
        <v>8500000</v>
      </c>
      <c r="I377" s="241">
        <f t="shared" si="49"/>
        <v>100</v>
      </c>
    </row>
    <row r="378" spans="1:9" ht="23.25" x14ac:dyDescent="0.25">
      <c r="A378" s="88" t="s">
        <v>78</v>
      </c>
      <c r="B378" s="8">
        <v>927</v>
      </c>
      <c r="C378" s="56" t="s">
        <v>55</v>
      </c>
      <c r="D378" s="50" t="s">
        <v>23</v>
      </c>
      <c r="E378" s="89" t="s">
        <v>243</v>
      </c>
      <c r="F378" s="102" t="s">
        <v>79</v>
      </c>
      <c r="G378" s="131">
        <v>8500000</v>
      </c>
      <c r="H378" s="131">
        <v>8500000</v>
      </c>
      <c r="I378" s="241">
        <f t="shared" si="49"/>
        <v>100</v>
      </c>
    </row>
    <row r="379" spans="1:9" ht="26.25" x14ac:dyDescent="0.25">
      <c r="A379" s="196" t="s">
        <v>229</v>
      </c>
      <c r="B379" s="194">
        <v>927</v>
      </c>
      <c r="C379" s="184" t="s">
        <v>55</v>
      </c>
      <c r="D379" s="186" t="s">
        <v>55</v>
      </c>
      <c r="E379" s="186" t="s">
        <v>103</v>
      </c>
      <c r="F379" s="185" t="s">
        <v>7</v>
      </c>
      <c r="G379" s="156">
        <f>SUM(G383+G380)</f>
        <v>9395216.6600000001</v>
      </c>
      <c r="H379" s="156">
        <f>SUM(H383+H380)</f>
        <v>9086696.6600000001</v>
      </c>
      <c r="I379" s="241">
        <f t="shared" si="49"/>
        <v>96.716201327069768</v>
      </c>
    </row>
    <row r="380" spans="1:9" x14ac:dyDescent="0.25">
      <c r="A380" s="153" t="s">
        <v>220</v>
      </c>
      <c r="B380" s="31">
        <v>927</v>
      </c>
      <c r="C380" s="138" t="s">
        <v>55</v>
      </c>
      <c r="D380" s="186" t="s">
        <v>55</v>
      </c>
      <c r="E380" s="133" t="s">
        <v>243</v>
      </c>
      <c r="F380" s="134" t="s">
        <v>7</v>
      </c>
      <c r="G380" s="156">
        <f>SUM(G381)</f>
        <v>1754120</v>
      </c>
      <c r="H380" s="156">
        <f t="shared" ref="H380" si="51">SUM(H381)</f>
        <v>1445600</v>
      </c>
      <c r="I380" s="241">
        <f t="shared" si="49"/>
        <v>82.411693612751691</v>
      </c>
    </row>
    <row r="381" spans="1:9" ht="22.5" x14ac:dyDescent="0.25">
      <c r="A381" s="62" t="s">
        <v>70</v>
      </c>
      <c r="B381" s="8">
        <v>927</v>
      </c>
      <c r="C381" s="56" t="s">
        <v>55</v>
      </c>
      <c r="D381" s="50" t="s">
        <v>55</v>
      </c>
      <c r="E381" s="89" t="s">
        <v>243</v>
      </c>
      <c r="F381" s="102" t="s">
        <v>71</v>
      </c>
      <c r="G381" s="131">
        <f>SUM(G382)</f>
        <v>1754120</v>
      </c>
      <c r="H381" s="131">
        <f>SUM(H382)</f>
        <v>1445600</v>
      </c>
      <c r="I381" s="241">
        <f t="shared" si="49"/>
        <v>82.411693612751691</v>
      </c>
    </row>
    <row r="382" spans="1:9" x14ac:dyDescent="0.25">
      <c r="A382" s="54" t="s">
        <v>72</v>
      </c>
      <c r="B382" s="8">
        <v>927</v>
      </c>
      <c r="C382" s="56" t="s">
        <v>55</v>
      </c>
      <c r="D382" s="50" t="s">
        <v>55</v>
      </c>
      <c r="E382" s="89" t="s">
        <v>243</v>
      </c>
      <c r="F382" s="102" t="s">
        <v>73</v>
      </c>
      <c r="G382" s="131">
        <v>1754120</v>
      </c>
      <c r="H382" s="131">
        <v>1445600</v>
      </c>
      <c r="I382" s="241">
        <f t="shared" si="49"/>
        <v>82.411693612751691</v>
      </c>
    </row>
    <row r="383" spans="1:9" ht="26.25" x14ac:dyDescent="0.25">
      <c r="A383" s="61" t="s">
        <v>225</v>
      </c>
      <c r="B383" s="18">
        <v>927</v>
      </c>
      <c r="C383" s="138" t="s">
        <v>55</v>
      </c>
      <c r="D383" s="186" t="s">
        <v>55</v>
      </c>
      <c r="E383" s="186" t="s">
        <v>313</v>
      </c>
      <c r="F383" s="137" t="s">
        <v>7</v>
      </c>
      <c r="G383" s="156">
        <f t="shared" ref="G383:H384" si="52">SUM(G384)</f>
        <v>7641096.6600000001</v>
      </c>
      <c r="H383" s="156">
        <f t="shared" si="52"/>
        <v>7641096.6600000001</v>
      </c>
      <c r="I383" s="241">
        <f t="shared" si="49"/>
        <v>100</v>
      </c>
    </row>
    <row r="384" spans="1:9" ht="22.5" x14ac:dyDescent="0.25">
      <c r="A384" s="62" t="s">
        <v>70</v>
      </c>
      <c r="B384" s="37">
        <v>927</v>
      </c>
      <c r="C384" s="56" t="s">
        <v>55</v>
      </c>
      <c r="D384" s="50" t="s">
        <v>55</v>
      </c>
      <c r="E384" s="89" t="s">
        <v>313</v>
      </c>
      <c r="F384" s="91">
        <v>400</v>
      </c>
      <c r="G384" s="131">
        <f t="shared" si="52"/>
        <v>7641096.6600000001</v>
      </c>
      <c r="H384" s="131">
        <f t="shared" si="52"/>
        <v>7641096.6600000001</v>
      </c>
      <c r="I384" s="241">
        <f t="shared" si="49"/>
        <v>100</v>
      </c>
    </row>
    <row r="385" spans="1:9" x14ac:dyDescent="0.25">
      <c r="A385" s="54" t="s">
        <v>72</v>
      </c>
      <c r="B385" s="37">
        <v>927</v>
      </c>
      <c r="C385" s="56" t="s">
        <v>55</v>
      </c>
      <c r="D385" s="50" t="s">
        <v>55</v>
      </c>
      <c r="E385" s="89" t="s">
        <v>313</v>
      </c>
      <c r="F385" s="91">
        <v>410</v>
      </c>
      <c r="G385" s="131">
        <f>SUM(G387:G387)</f>
        <v>7641096.6600000001</v>
      </c>
      <c r="H385" s="131">
        <f>SUM(H387:H387)</f>
        <v>7641096.6600000001</v>
      </c>
      <c r="I385" s="241">
        <f t="shared" si="49"/>
        <v>100</v>
      </c>
    </row>
    <row r="386" spans="1:9" x14ac:dyDescent="0.25">
      <c r="A386" s="54" t="s">
        <v>201</v>
      </c>
      <c r="B386" s="37"/>
      <c r="C386" s="56"/>
      <c r="D386" s="50"/>
      <c r="E386" s="89"/>
      <c r="F386" s="50"/>
      <c r="G386" s="131"/>
      <c r="H386" s="131"/>
      <c r="I386" s="241"/>
    </row>
    <row r="387" spans="1:9" s="226" customFormat="1" ht="23.25" x14ac:dyDescent="0.25">
      <c r="A387" s="88" t="s">
        <v>278</v>
      </c>
      <c r="B387" s="8">
        <v>927</v>
      </c>
      <c r="C387" s="102" t="s">
        <v>55</v>
      </c>
      <c r="D387" s="102" t="s">
        <v>55</v>
      </c>
      <c r="E387" s="89" t="s">
        <v>313</v>
      </c>
      <c r="F387" s="102" t="s">
        <v>73</v>
      </c>
      <c r="G387" s="131">
        <v>7641096.6600000001</v>
      </c>
      <c r="H387" s="131">
        <v>7641096.6600000001</v>
      </c>
      <c r="I387" s="241">
        <f t="shared" si="49"/>
        <v>100</v>
      </c>
    </row>
    <row r="388" spans="1:9" ht="18" x14ac:dyDescent="0.25">
      <c r="A388" s="14" t="s">
        <v>17</v>
      </c>
      <c r="B388" s="81" t="s">
        <v>84</v>
      </c>
      <c r="C388" s="81" t="s">
        <v>19</v>
      </c>
      <c r="D388" s="77" t="s">
        <v>6</v>
      </c>
      <c r="E388" s="77" t="s">
        <v>103</v>
      </c>
      <c r="F388" s="77" t="s">
        <v>7</v>
      </c>
      <c r="G388" s="119">
        <f>SUM(G389+G395)</f>
        <v>180928323.33000001</v>
      </c>
      <c r="H388" s="119">
        <f>SUM(H389+H395)</f>
        <v>132625844.87</v>
      </c>
      <c r="I388" s="241">
        <f t="shared" si="49"/>
        <v>73.30297569170537</v>
      </c>
    </row>
    <row r="389" spans="1:9" x14ac:dyDescent="0.25">
      <c r="A389" s="196" t="s">
        <v>20</v>
      </c>
      <c r="B389" s="194">
        <v>927</v>
      </c>
      <c r="C389" s="184" t="s">
        <v>19</v>
      </c>
      <c r="D389" s="186" t="s">
        <v>21</v>
      </c>
      <c r="E389" s="186" t="s">
        <v>103</v>
      </c>
      <c r="F389" s="185" t="s">
        <v>7</v>
      </c>
      <c r="G389" s="119">
        <f>SUM(G390)</f>
        <v>179628323.33000001</v>
      </c>
      <c r="H389" s="119">
        <f>SUM(H390)</f>
        <v>131325844.87</v>
      </c>
      <c r="I389" s="241">
        <f t="shared" si="49"/>
        <v>73.109764894224256</v>
      </c>
    </row>
    <row r="390" spans="1:9" ht="26.25" x14ac:dyDescent="0.25">
      <c r="A390" s="61" t="s">
        <v>215</v>
      </c>
      <c r="B390" s="18">
        <v>927</v>
      </c>
      <c r="C390" s="138" t="s">
        <v>19</v>
      </c>
      <c r="D390" s="76" t="s">
        <v>21</v>
      </c>
      <c r="E390" s="133" t="s">
        <v>224</v>
      </c>
      <c r="F390" s="137" t="s">
        <v>7</v>
      </c>
      <c r="G390" s="156">
        <f t="shared" ref="G390:H391" si="53">SUM(G391)</f>
        <v>179628323.33000001</v>
      </c>
      <c r="H390" s="156">
        <f t="shared" si="53"/>
        <v>131325844.87</v>
      </c>
      <c r="I390" s="241">
        <f t="shared" si="49"/>
        <v>73.109764894224256</v>
      </c>
    </row>
    <row r="391" spans="1:9" ht="22.5" x14ac:dyDescent="0.25">
      <c r="A391" s="62" t="s">
        <v>70</v>
      </c>
      <c r="B391" s="37">
        <v>927</v>
      </c>
      <c r="C391" s="179" t="s">
        <v>19</v>
      </c>
      <c r="D391" s="178" t="s">
        <v>21</v>
      </c>
      <c r="E391" s="89" t="s">
        <v>224</v>
      </c>
      <c r="F391" s="91">
        <v>400</v>
      </c>
      <c r="G391" s="131">
        <f t="shared" si="53"/>
        <v>179628323.33000001</v>
      </c>
      <c r="H391" s="131">
        <f t="shared" si="53"/>
        <v>131325844.87</v>
      </c>
      <c r="I391" s="241">
        <f t="shared" si="49"/>
        <v>73.109764894224256</v>
      </c>
    </row>
    <row r="392" spans="1:9" x14ac:dyDescent="0.25">
      <c r="A392" s="54" t="s">
        <v>72</v>
      </c>
      <c r="B392" s="37">
        <v>927</v>
      </c>
      <c r="C392" s="82" t="s">
        <v>19</v>
      </c>
      <c r="D392" s="74" t="s">
        <v>21</v>
      </c>
      <c r="E392" s="89" t="s">
        <v>224</v>
      </c>
      <c r="F392" s="91">
        <v>410</v>
      </c>
      <c r="G392" s="131">
        <f>SUM(G394:G394)</f>
        <v>179628323.33000001</v>
      </c>
      <c r="H392" s="131">
        <f>SUM(H394:H394)</f>
        <v>131325844.87</v>
      </c>
      <c r="I392" s="241">
        <f t="shared" si="49"/>
        <v>73.109764894224256</v>
      </c>
    </row>
    <row r="393" spans="1:9" x14ac:dyDescent="0.25">
      <c r="A393" s="54" t="s">
        <v>201</v>
      </c>
      <c r="B393" s="37"/>
      <c r="C393" s="179"/>
      <c r="D393" s="178"/>
      <c r="E393" s="89"/>
      <c r="F393" s="50"/>
      <c r="G393" s="131"/>
      <c r="H393" s="131"/>
      <c r="I393" s="241"/>
    </row>
    <row r="394" spans="1:9" ht="27" customHeight="1" x14ac:dyDescent="0.25">
      <c r="A394" s="88" t="s">
        <v>283</v>
      </c>
      <c r="B394" s="37">
        <v>927</v>
      </c>
      <c r="C394" s="82" t="s">
        <v>19</v>
      </c>
      <c r="D394" s="74" t="s">
        <v>21</v>
      </c>
      <c r="E394" s="89" t="s">
        <v>224</v>
      </c>
      <c r="F394" s="56" t="s">
        <v>73</v>
      </c>
      <c r="G394" s="131">
        <v>179628323.33000001</v>
      </c>
      <c r="H394" s="131">
        <v>131325844.87</v>
      </c>
      <c r="I394" s="241">
        <f t="shared" si="49"/>
        <v>73.109764894224256</v>
      </c>
    </row>
    <row r="395" spans="1:9" ht="16.149999999999999" customHeight="1" x14ac:dyDescent="0.25">
      <c r="A395" s="53" t="s">
        <v>306</v>
      </c>
      <c r="B395" s="18">
        <v>927</v>
      </c>
      <c r="C395" s="138" t="s">
        <v>19</v>
      </c>
      <c r="D395" s="136" t="s">
        <v>19</v>
      </c>
      <c r="E395" s="136" t="s">
        <v>103</v>
      </c>
      <c r="F395" s="137" t="s">
        <v>7</v>
      </c>
      <c r="G395" s="131">
        <f t="shared" ref="G395:H397" si="54">SUM(G396)</f>
        <v>1300000</v>
      </c>
      <c r="H395" s="156">
        <f t="shared" si="54"/>
        <v>1300000</v>
      </c>
      <c r="I395" s="241">
        <f t="shared" si="49"/>
        <v>100</v>
      </c>
    </row>
    <row r="396" spans="1:9" ht="21.6" customHeight="1" x14ac:dyDescent="0.25">
      <c r="A396" s="64" t="s">
        <v>307</v>
      </c>
      <c r="B396" s="18">
        <v>927</v>
      </c>
      <c r="C396" s="132" t="s">
        <v>19</v>
      </c>
      <c r="D396" s="134" t="s">
        <v>19</v>
      </c>
      <c r="E396" s="136" t="s">
        <v>308</v>
      </c>
      <c r="F396" s="137" t="s">
        <v>7</v>
      </c>
      <c r="G396" s="156">
        <f t="shared" si="54"/>
        <v>1300000</v>
      </c>
      <c r="H396" s="156">
        <f t="shared" si="54"/>
        <v>1300000</v>
      </c>
      <c r="I396" s="241">
        <f t="shared" si="49"/>
        <v>100</v>
      </c>
    </row>
    <row r="397" spans="1:9" ht="27" customHeight="1" x14ac:dyDescent="0.25">
      <c r="A397" s="181" t="s">
        <v>34</v>
      </c>
      <c r="B397" s="19">
        <v>927</v>
      </c>
      <c r="C397" s="50" t="s">
        <v>19</v>
      </c>
      <c r="D397" s="52" t="s">
        <v>19</v>
      </c>
      <c r="E397" s="57" t="s">
        <v>308</v>
      </c>
      <c r="F397" s="52" t="s">
        <v>35</v>
      </c>
      <c r="G397" s="131">
        <f t="shared" si="54"/>
        <v>1300000</v>
      </c>
      <c r="H397" s="131">
        <f t="shared" si="54"/>
        <v>1300000</v>
      </c>
      <c r="I397" s="241">
        <f t="shared" si="49"/>
        <v>100</v>
      </c>
    </row>
    <row r="398" spans="1:9" ht="27" customHeight="1" x14ac:dyDescent="0.25">
      <c r="A398" s="88" t="s">
        <v>78</v>
      </c>
      <c r="B398" s="19">
        <v>927</v>
      </c>
      <c r="C398" s="50" t="s">
        <v>19</v>
      </c>
      <c r="D398" s="52" t="s">
        <v>19</v>
      </c>
      <c r="E398" s="57" t="s">
        <v>308</v>
      </c>
      <c r="F398" s="52" t="s">
        <v>79</v>
      </c>
      <c r="G398" s="131">
        <v>1300000</v>
      </c>
      <c r="H398" s="131">
        <v>1300000</v>
      </c>
      <c r="I398" s="241">
        <f t="shared" si="49"/>
        <v>100</v>
      </c>
    </row>
    <row r="399" spans="1:9" ht="18" x14ac:dyDescent="0.25">
      <c r="A399" s="16" t="s">
        <v>36</v>
      </c>
      <c r="B399" s="42">
        <v>927</v>
      </c>
      <c r="C399" s="128" t="s">
        <v>37</v>
      </c>
      <c r="D399" s="129" t="s">
        <v>6</v>
      </c>
      <c r="E399" s="129" t="s">
        <v>103</v>
      </c>
      <c r="F399" s="129" t="s">
        <v>7</v>
      </c>
      <c r="G399" s="149">
        <f>SUM(G400+G404+G408+G423)</f>
        <v>45904632.620000005</v>
      </c>
      <c r="H399" s="149">
        <f>SUM(H400+H404+H408+H423)</f>
        <v>43711773.860000007</v>
      </c>
      <c r="I399" s="241">
        <f t="shared" si="49"/>
        <v>95.22301206905945</v>
      </c>
    </row>
    <row r="400" spans="1:9" x14ac:dyDescent="0.25">
      <c r="A400" s="17" t="s">
        <v>86</v>
      </c>
      <c r="B400" s="21">
        <v>927</v>
      </c>
      <c r="C400" s="22" t="s">
        <v>37</v>
      </c>
      <c r="D400" s="23" t="s">
        <v>21</v>
      </c>
      <c r="E400" s="23" t="s">
        <v>103</v>
      </c>
      <c r="F400" s="23" t="s">
        <v>7</v>
      </c>
      <c r="G400" s="149">
        <f t="shared" ref="G400:H401" si="55">SUM(G401)</f>
        <v>3476228.1</v>
      </c>
      <c r="H400" s="149">
        <f t="shared" si="55"/>
        <v>2913342.03</v>
      </c>
      <c r="I400" s="241">
        <f t="shared" si="49"/>
        <v>83.80756228280876</v>
      </c>
    </row>
    <row r="401" spans="1:9" ht="26.25" x14ac:dyDescent="0.25">
      <c r="A401" s="12" t="s">
        <v>194</v>
      </c>
      <c r="B401" s="37">
        <v>927</v>
      </c>
      <c r="C401" s="50" t="s">
        <v>37</v>
      </c>
      <c r="D401" s="51" t="s">
        <v>21</v>
      </c>
      <c r="E401" s="57" t="s">
        <v>193</v>
      </c>
      <c r="F401" s="52" t="s">
        <v>7</v>
      </c>
      <c r="G401" s="131">
        <f t="shared" si="55"/>
        <v>3476228.1</v>
      </c>
      <c r="H401" s="131">
        <f t="shared" si="55"/>
        <v>2913342.03</v>
      </c>
      <c r="I401" s="241">
        <f t="shared" si="49"/>
        <v>83.80756228280876</v>
      </c>
    </row>
    <row r="402" spans="1:9" x14ac:dyDescent="0.25">
      <c r="A402" s="11" t="s">
        <v>85</v>
      </c>
      <c r="B402" s="37">
        <v>927</v>
      </c>
      <c r="C402" s="50" t="s">
        <v>37</v>
      </c>
      <c r="D402" s="51" t="s">
        <v>21</v>
      </c>
      <c r="E402" s="57" t="s">
        <v>193</v>
      </c>
      <c r="F402" s="50" t="s">
        <v>75</v>
      </c>
      <c r="G402" s="131">
        <f>SUM(G403)</f>
        <v>3476228.1</v>
      </c>
      <c r="H402" s="131">
        <f>SUM(H403)</f>
        <v>2913342.03</v>
      </c>
      <c r="I402" s="241">
        <f t="shared" ref="I402:I461" si="56">SUM(H402/G402*100)</f>
        <v>83.80756228280876</v>
      </c>
    </row>
    <row r="403" spans="1:9" ht="24.6" customHeight="1" x14ac:dyDescent="0.25">
      <c r="A403" s="155" t="s">
        <v>133</v>
      </c>
      <c r="B403" s="37">
        <v>927</v>
      </c>
      <c r="C403" s="50" t="s">
        <v>37</v>
      </c>
      <c r="D403" s="51" t="s">
        <v>21</v>
      </c>
      <c r="E403" s="57" t="s">
        <v>193</v>
      </c>
      <c r="F403" s="50" t="s">
        <v>131</v>
      </c>
      <c r="G403" s="131">
        <v>3476228.1</v>
      </c>
      <c r="H403" s="131">
        <v>2913342.03</v>
      </c>
      <c r="I403" s="241">
        <f t="shared" si="56"/>
        <v>83.80756228280876</v>
      </c>
    </row>
    <row r="404" spans="1:9" x14ac:dyDescent="0.25">
      <c r="A404" s="53" t="s">
        <v>87</v>
      </c>
      <c r="B404" s="31">
        <v>927</v>
      </c>
      <c r="C404" s="132" t="s">
        <v>37</v>
      </c>
      <c r="D404" s="133" t="s">
        <v>9</v>
      </c>
      <c r="E404" s="133" t="s">
        <v>103</v>
      </c>
      <c r="F404" s="134" t="s">
        <v>7</v>
      </c>
      <c r="G404" s="149">
        <f>SUM(G405)</f>
        <v>88000</v>
      </c>
      <c r="H404" s="149">
        <f>SUM(H405)</f>
        <v>30400</v>
      </c>
      <c r="I404" s="241">
        <f t="shared" si="56"/>
        <v>34.545454545454547</v>
      </c>
    </row>
    <row r="405" spans="1:9" ht="39" x14ac:dyDescent="0.25">
      <c r="A405" s="12" t="s">
        <v>88</v>
      </c>
      <c r="B405" s="41">
        <v>927</v>
      </c>
      <c r="C405" s="76" t="s">
        <v>37</v>
      </c>
      <c r="D405" s="79" t="s">
        <v>9</v>
      </c>
      <c r="E405" s="77" t="s">
        <v>109</v>
      </c>
      <c r="F405" s="80" t="s">
        <v>7</v>
      </c>
      <c r="G405" s="149">
        <f t="shared" ref="G405:H406" si="57">SUM(G406)</f>
        <v>88000</v>
      </c>
      <c r="H405" s="149">
        <f t="shared" si="57"/>
        <v>30400</v>
      </c>
      <c r="I405" s="241">
        <f t="shared" si="56"/>
        <v>34.545454545454547</v>
      </c>
    </row>
    <row r="406" spans="1:9" x14ac:dyDescent="0.25">
      <c r="A406" s="11" t="s">
        <v>74</v>
      </c>
      <c r="B406" s="37">
        <v>927</v>
      </c>
      <c r="C406" s="50" t="s">
        <v>37</v>
      </c>
      <c r="D406" s="51" t="s">
        <v>9</v>
      </c>
      <c r="E406" s="57" t="s">
        <v>109</v>
      </c>
      <c r="F406" s="50" t="s">
        <v>75</v>
      </c>
      <c r="G406" s="150">
        <f t="shared" si="57"/>
        <v>88000</v>
      </c>
      <c r="H406" s="150">
        <f t="shared" si="57"/>
        <v>30400</v>
      </c>
      <c r="I406" s="241">
        <f t="shared" si="56"/>
        <v>34.545454545454547</v>
      </c>
    </row>
    <row r="407" spans="1:9" ht="23.45" customHeight="1" x14ac:dyDescent="0.25">
      <c r="A407" s="155" t="s">
        <v>133</v>
      </c>
      <c r="B407" s="37">
        <v>927</v>
      </c>
      <c r="C407" s="50" t="s">
        <v>37</v>
      </c>
      <c r="D407" s="51" t="s">
        <v>9</v>
      </c>
      <c r="E407" s="57" t="s">
        <v>109</v>
      </c>
      <c r="F407" s="50" t="s">
        <v>131</v>
      </c>
      <c r="G407" s="150">
        <v>88000</v>
      </c>
      <c r="H407" s="150">
        <v>30400</v>
      </c>
      <c r="I407" s="241">
        <f t="shared" si="56"/>
        <v>34.545454545454547</v>
      </c>
    </row>
    <row r="408" spans="1:9" x14ac:dyDescent="0.25">
      <c r="A408" s="9" t="s">
        <v>38</v>
      </c>
      <c r="B408" s="31">
        <v>927</v>
      </c>
      <c r="C408" s="132" t="s">
        <v>37</v>
      </c>
      <c r="D408" s="133" t="s">
        <v>39</v>
      </c>
      <c r="E408" s="133" t="s">
        <v>103</v>
      </c>
      <c r="F408" s="134" t="s">
        <v>7</v>
      </c>
      <c r="G408" s="119">
        <f>SUM(G409+G415+G412+G420)</f>
        <v>39637680.520000003</v>
      </c>
      <c r="H408" s="119">
        <f>SUM(H409+H415+H412+H420)</f>
        <v>38098307.830000006</v>
      </c>
      <c r="I408" s="241">
        <f t="shared" si="56"/>
        <v>96.116390591464423</v>
      </c>
    </row>
    <row r="409" spans="1:9" s="224" customFormat="1" ht="39" x14ac:dyDescent="0.25">
      <c r="A409" s="100" t="s">
        <v>89</v>
      </c>
      <c r="B409" s="31">
        <v>927</v>
      </c>
      <c r="C409" s="132" t="s">
        <v>37</v>
      </c>
      <c r="D409" s="133" t="s">
        <v>39</v>
      </c>
      <c r="E409" s="136" t="s">
        <v>110</v>
      </c>
      <c r="F409" s="132" t="s">
        <v>7</v>
      </c>
      <c r="G409" s="149">
        <f t="shared" ref="G409:H410" si="58">SUM(G410)</f>
        <v>393083.92</v>
      </c>
      <c r="H409" s="149">
        <f t="shared" si="58"/>
        <v>393083.92</v>
      </c>
      <c r="I409" s="241">
        <f t="shared" si="56"/>
        <v>100</v>
      </c>
    </row>
    <row r="410" spans="1:9" x14ac:dyDescent="0.25">
      <c r="A410" s="11" t="s">
        <v>74</v>
      </c>
      <c r="B410" s="19">
        <v>927</v>
      </c>
      <c r="C410" s="50" t="s">
        <v>37</v>
      </c>
      <c r="D410" s="51" t="s">
        <v>39</v>
      </c>
      <c r="E410" s="57" t="s">
        <v>110</v>
      </c>
      <c r="F410" s="50" t="s">
        <v>75</v>
      </c>
      <c r="G410" s="150">
        <f t="shared" si="58"/>
        <v>393083.92</v>
      </c>
      <c r="H410" s="150">
        <f t="shared" si="58"/>
        <v>393083.92</v>
      </c>
      <c r="I410" s="241">
        <f t="shared" si="56"/>
        <v>100</v>
      </c>
    </row>
    <row r="411" spans="1:9" x14ac:dyDescent="0.25">
      <c r="A411" s="55" t="s">
        <v>130</v>
      </c>
      <c r="B411" s="19">
        <v>927</v>
      </c>
      <c r="C411" s="50" t="s">
        <v>37</v>
      </c>
      <c r="D411" s="51" t="s">
        <v>39</v>
      </c>
      <c r="E411" s="57" t="s">
        <v>110</v>
      </c>
      <c r="F411" s="50" t="s">
        <v>129</v>
      </c>
      <c r="G411" s="150">
        <v>393083.92</v>
      </c>
      <c r="H411" s="150">
        <v>393083.92</v>
      </c>
      <c r="I411" s="241">
        <f t="shared" si="56"/>
        <v>100</v>
      </c>
    </row>
    <row r="412" spans="1:9" s="224" customFormat="1" ht="51.75" x14ac:dyDescent="0.25">
      <c r="A412" s="171" t="s">
        <v>231</v>
      </c>
      <c r="B412" s="31">
        <v>927</v>
      </c>
      <c r="C412" s="132" t="s">
        <v>37</v>
      </c>
      <c r="D412" s="133" t="s">
        <v>39</v>
      </c>
      <c r="E412" s="136" t="s">
        <v>135</v>
      </c>
      <c r="F412" s="134" t="s">
        <v>7</v>
      </c>
      <c r="G412" s="149">
        <f t="shared" ref="G412:H413" si="59">SUM(G413)</f>
        <v>13176306</v>
      </c>
      <c r="H412" s="149">
        <f t="shared" si="59"/>
        <v>12883043.34</v>
      </c>
      <c r="I412" s="241">
        <f t="shared" si="56"/>
        <v>97.774318082776773</v>
      </c>
    </row>
    <row r="413" spans="1:9" ht="22.5" x14ac:dyDescent="0.25">
      <c r="A413" s="158" t="s">
        <v>70</v>
      </c>
      <c r="B413" s="37">
        <v>927</v>
      </c>
      <c r="C413" s="50" t="s">
        <v>37</v>
      </c>
      <c r="D413" s="51" t="s">
        <v>39</v>
      </c>
      <c r="E413" s="57" t="s">
        <v>135</v>
      </c>
      <c r="F413" s="52" t="s">
        <v>71</v>
      </c>
      <c r="G413" s="150">
        <f t="shared" si="59"/>
        <v>13176306</v>
      </c>
      <c r="H413" s="150">
        <f t="shared" si="59"/>
        <v>12883043.34</v>
      </c>
      <c r="I413" s="241">
        <f t="shared" si="56"/>
        <v>97.774318082776773</v>
      </c>
    </row>
    <row r="414" spans="1:9" x14ac:dyDescent="0.25">
      <c r="A414" s="159" t="s">
        <v>72</v>
      </c>
      <c r="B414" s="37">
        <v>927</v>
      </c>
      <c r="C414" s="50" t="s">
        <v>37</v>
      </c>
      <c r="D414" s="51" t="s">
        <v>39</v>
      </c>
      <c r="E414" s="57" t="s">
        <v>135</v>
      </c>
      <c r="F414" s="52" t="s">
        <v>73</v>
      </c>
      <c r="G414" s="150">
        <v>13176306</v>
      </c>
      <c r="H414" s="150">
        <v>12883043.34</v>
      </c>
      <c r="I414" s="241">
        <f t="shared" si="56"/>
        <v>97.774318082776773</v>
      </c>
    </row>
    <row r="415" spans="1:9" s="224" customFormat="1" ht="102.75" x14ac:dyDescent="0.25">
      <c r="A415" s="60" t="s">
        <v>204</v>
      </c>
      <c r="B415" s="18">
        <v>927</v>
      </c>
      <c r="C415" s="132" t="s">
        <v>37</v>
      </c>
      <c r="D415" s="133" t="s">
        <v>39</v>
      </c>
      <c r="E415" s="136" t="s">
        <v>111</v>
      </c>
      <c r="F415" s="132" t="s">
        <v>7</v>
      </c>
      <c r="G415" s="149">
        <f t="shared" ref="G415:H416" si="60">SUM(G416)</f>
        <v>25487796</v>
      </c>
      <c r="H415" s="149">
        <f t="shared" si="60"/>
        <v>24241685.969999999</v>
      </c>
      <c r="I415" s="241">
        <f t="shared" si="56"/>
        <v>95.110954160179233</v>
      </c>
    </row>
    <row r="416" spans="1:9" ht="153.75" x14ac:dyDescent="0.25">
      <c r="A416" s="60" t="s">
        <v>207</v>
      </c>
      <c r="B416" s="19">
        <v>927</v>
      </c>
      <c r="C416" s="50" t="s">
        <v>37</v>
      </c>
      <c r="D416" s="51" t="s">
        <v>39</v>
      </c>
      <c r="E416" s="57" t="s">
        <v>208</v>
      </c>
      <c r="F416" s="50" t="s">
        <v>7</v>
      </c>
      <c r="G416" s="150">
        <f t="shared" si="60"/>
        <v>25487796</v>
      </c>
      <c r="H416" s="150">
        <f t="shared" si="60"/>
        <v>24241685.969999999</v>
      </c>
      <c r="I416" s="241">
        <f t="shared" si="56"/>
        <v>95.110954160179233</v>
      </c>
    </row>
    <row r="417" spans="1:9" x14ac:dyDescent="0.25">
      <c r="A417" s="20" t="s">
        <v>74</v>
      </c>
      <c r="B417" s="24">
        <v>927</v>
      </c>
      <c r="C417" s="123" t="s">
        <v>37</v>
      </c>
      <c r="D417" s="140" t="s">
        <v>39</v>
      </c>
      <c r="E417" s="57" t="s">
        <v>208</v>
      </c>
      <c r="F417" s="123" t="s">
        <v>75</v>
      </c>
      <c r="G417" s="150">
        <f>SUM(G419+G418)</f>
        <v>25487796</v>
      </c>
      <c r="H417" s="150">
        <f>SUM(H419+H418)</f>
        <v>24241685.969999999</v>
      </c>
      <c r="I417" s="241">
        <f t="shared" si="56"/>
        <v>95.110954160179233</v>
      </c>
    </row>
    <row r="418" spans="1:9" x14ac:dyDescent="0.25">
      <c r="A418" s="55" t="s">
        <v>130</v>
      </c>
      <c r="B418" s="19">
        <v>927</v>
      </c>
      <c r="C418" s="50" t="s">
        <v>37</v>
      </c>
      <c r="D418" s="51" t="s">
        <v>39</v>
      </c>
      <c r="E418" s="57" t="s">
        <v>208</v>
      </c>
      <c r="F418" s="50" t="s">
        <v>129</v>
      </c>
      <c r="G418" s="150">
        <v>16740964</v>
      </c>
      <c r="H418" s="150">
        <v>15661279.130000001</v>
      </c>
      <c r="I418" s="241">
        <f t="shared" si="56"/>
        <v>93.55064099056662</v>
      </c>
    </row>
    <row r="419" spans="1:9" ht="26.45" customHeight="1" x14ac:dyDescent="0.25">
      <c r="A419" s="155" t="s">
        <v>133</v>
      </c>
      <c r="B419" s="19">
        <v>927</v>
      </c>
      <c r="C419" s="50" t="s">
        <v>37</v>
      </c>
      <c r="D419" s="51" t="s">
        <v>39</v>
      </c>
      <c r="E419" s="57" t="s">
        <v>208</v>
      </c>
      <c r="F419" s="50" t="s">
        <v>131</v>
      </c>
      <c r="G419" s="150">
        <v>8746832</v>
      </c>
      <c r="H419" s="150">
        <v>8580406.8399999999</v>
      </c>
      <c r="I419" s="241">
        <f t="shared" si="56"/>
        <v>98.097309288665883</v>
      </c>
    </row>
    <row r="420" spans="1:9" ht="26.25" x14ac:dyDescent="0.25">
      <c r="A420" s="100" t="s">
        <v>213</v>
      </c>
      <c r="B420" s="41">
        <v>927</v>
      </c>
      <c r="C420" s="76" t="s">
        <v>37</v>
      </c>
      <c r="D420" s="79" t="s">
        <v>39</v>
      </c>
      <c r="E420" s="77" t="s">
        <v>202</v>
      </c>
      <c r="F420" s="76" t="s">
        <v>7</v>
      </c>
      <c r="G420" s="156">
        <f t="shared" ref="G420:H420" si="61">SUM(G421)</f>
        <v>580494.6</v>
      </c>
      <c r="H420" s="156">
        <f t="shared" si="61"/>
        <v>580494.6</v>
      </c>
      <c r="I420" s="241">
        <f t="shared" si="56"/>
        <v>100</v>
      </c>
    </row>
    <row r="421" spans="1:9" ht="24" customHeight="1" x14ac:dyDescent="0.25">
      <c r="A421" s="55" t="s">
        <v>74</v>
      </c>
      <c r="B421" s="37">
        <v>927</v>
      </c>
      <c r="C421" s="50" t="s">
        <v>37</v>
      </c>
      <c r="D421" s="140" t="s">
        <v>39</v>
      </c>
      <c r="E421" s="57" t="s">
        <v>202</v>
      </c>
      <c r="F421" s="50" t="s">
        <v>75</v>
      </c>
      <c r="G421" s="131">
        <f>SUM(G422)</f>
        <v>580494.6</v>
      </c>
      <c r="H421" s="131">
        <f>SUM(H422)</f>
        <v>580494.6</v>
      </c>
      <c r="I421" s="241">
        <f t="shared" si="56"/>
        <v>100</v>
      </c>
    </row>
    <row r="422" spans="1:9" ht="24" customHeight="1" x14ac:dyDescent="0.25">
      <c r="A422" s="155" t="s">
        <v>133</v>
      </c>
      <c r="B422" s="37">
        <v>927</v>
      </c>
      <c r="C422" s="50" t="s">
        <v>37</v>
      </c>
      <c r="D422" s="51" t="s">
        <v>39</v>
      </c>
      <c r="E422" s="57" t="s">
        <v>202</v>
      </c>
      <c r="F422" s="50" t="s">
        <v>131</v>
      </c>
      <c r="G422" s="131">
        <v>580494.6</v>
      </c>
      <c r="H422" s="131">
        <v>580494.6</v>
      </c>
      <c r="I422" s="241">
        <f t="shared" si="56"/>
        <v>100</v>
      </c>
    </row>
    <row r="423" spans="1:9" ht="26.25" x14ac:dyDescent="0.25">
      <c r="A423" s="9" t="s">
        <v>90</v>
      </c>
      <c r="B423" s="18">
        <v>927</v>
      </c>
      <c r="C423" s="132" t="s">
        <v>37</v>
      </c>
      <c r="D423" s="133" t="s">
        <v>43</v>
      </c>
      <c r="E423" s="133" t="s">
        <v>103</v>
      </c>
      <c r="F423" s="134" t="s">
        <v>7</v>
      </c>
      <c r="G423" s="149">
        <f>SUM(G424+G429)</f>
        <v>2702724</v>
      </c>
      <c r="H423" s="149">
        <f>SUM(H424+H429)</f>
        <v>2669724</v>
      </c>
      <c r="I423" s="241">
        <f t="shared" si="56"/>
        <v>98.779009621404185</v>
      </c>
    </row>
    <row r="424" spans="1:9" ht="77.25" x14ac:dyDescent="0.25">
      <c r="A424" s="153" t="s">
        <v>260</v>
      </c>
      <c r="B424" s="31">
        <v>927</v>
      </c>
      <c r="C424" s="132" t="s">
        <v>37</v>
      </c>
      <c r="D424" s="133" t="s">
        <v>43</v>
      </c>
      <c r="E424" s="136" t="s">
        <v>107</v>
      </c>
      <c r="F424" s="134" t="s">
        <v>7</v>
      </c>
      <c r="G424" s="149">
        <f>SUM(G425+G427)</f>
        <v>1194420</v>
      </c>
      <c r="H424" s="149">
        <f>SUM(H425+H427)</f>
        <v>1194420</v>
      </c>
      <c r="I424" s="241">
        <f t="shared" si="56"/>
        <v>100</v>
      </c>
    </row>
    <row r="425" spans="1:9" ht="55.5" customHeight="1" x14ac:dyDescent="0.25">
      <c r="A425" s="13" t="s">
        <v>28</v>
      </c>
      <c r="B425" s="37">
        <v>927</v>
      </c>
      <c r="C425" s="50" t="s">
        <v>37</v>
      </c>
      <c r="D425" s="51" t="s">
        <v>43</v>
      </c>
      <c r="E425" s="57" t="s">
        <v>107</v>
      </c>
      <c r="F425" s="50" t="s">
        <v>29</v>
      </c>
      <c r="G425" s="150">
        <f>SUM(G426)</f>
        <v>907957.4</v>
      </c>
      <c r="H425" s="150">
        <f>SUM(H426)</f>
        <v>907957.4</v>
      </c>
      <c r="I425" s="241">
        <f t="shared" si="56"/>
        <v>100</v>
      </c>
    </row>
    <row r="426" spans="1:9" x14ac:dyDescent="0.25">
      <c r="A426" s="10" t="s">
        <v>30</v>
      </c>
      <c r="B426" s="37">
        <v>927</v>
      </c>
      <c r="C426" s="50" t="s">
        <v>37</v>
      </c>
      <c r="D426" s="51" t="s">
        <v>43</v>
      </c>
      <c r="E426" s="57" t="s">
        <v>107</v>
      </c>
      <c r="F426" s="50" t="s">
        <v>31</v>
      </c>
      <c r="G426" s="150">
        <v>907957.4</v>
      </c>
      <c r="H426" s="150">
        <v>907957.4</v>
      </c>
      <c r="I426" s="241">
        <f t="shared" si="56"/>
        <v>100</v>
      </c>
    </row>
    <row r="427" spans="1:9" x14ac:dyDescent="0.25">
      <c r="A427" s="13" t="s">
        <v>11</v>
      </c>
      <c r="B427" s="37">
        <v>927</v>
      </c>
      <c r="C427" s="50" t="s">
        <v>37</v>
      </c>
      <c r="D427" s="50" t="s">
        <v>43</v>
      </c>
      <c r="E427" s="57" t="s">
        <v>107</v>
      </c>
      <c r="F427" s="50" t="s">
        <v>12</v>
      </c>
      <c r="G427" s="150">
        <f>SUM(G428)</f>
        <v>286462.59999999998</v>
      </c>
      <c r="H427" s="150">
        <f>SUM(H428)</f>
        <v>286462.59999999998</v>
      </c>
      <c r="I427" s="241">
        <f t="shared" si="56"/>
        <v>100</v>
      </c>
    </row>
    <row r="428" spans="1:9" ht="23.25" x14ac:dyDescent="0.25">
      <c r="A428" s="54" t="s">
        <v>128</v>
      </c>
      <c r="B428" s="37">
        <v>927</v>
      </c>
      <c r="C428" s="50" t="s">
        <v>37</v>
      </c>
      <c r="D428" s="50" t="s">
        <v>43</v>
      </c>
      <c r="E428" s="57" t="s">
        <v>107</v>
      </c>
      <c r="F428" s="50" t="s">
        <v>14</v>
      </c>
      <c r="G428" s="150">
        <v>286462.59999999998</v>
      </c>
      <c r="H428" s="150">
        <v>286462.59999999998</v>
      </c>
      <c r="I428" s="241">
        <f t="shared" si="56"/>
        <v>100</v>
      </c>
    </row>
    <row r="429" spans="1:9" ht="102.75" x14ac:dyDescent="0.25">
      <c r="A429" s="60" t="s">
        <v>204</v>
      </c>
      <c r="B429" s="31">
        <v>927</v>
      </c>
      <c r="C429" s="132" t="s">
        <v>37</v>
      </c>
      <c r="D429" s="133" t="s">
        <v>43</v>
      </c>
      <c r="E429" s="136" t="s">
        <v>111</v>
      </c>
      <c r="F429" s="134" t="s">
        <v>7</v>
      </c>
      <c r="G429" s="149">
        <f>SUM(G430+G435)</f>
        <v>1508304</v>
      </c>
      <c r="H429" s="149">
        <f>SUM(H430+H435)</f>
        <v>1475304</v>
      </c>
      <c r="I429" s="241">
        <f t="shared" si="56"/>
        <v>97.812112147153357</v>
      </c>
    </row>
    <row r="430" spans="1:9" ht="115.5" x14ac:dyDescent="0.25">
      <c r="A430" s="60" t="s">
        <v>209</v>
      </c>
      <c r="B430" s="39">
        <v>927</v>
      </c>
      <c r="C430" s="74" t="s">
        <v>37</v>
      </c>
      <c r="D430" s="89" t="s">
        <v>43</v>
      </c>
      <c r="E430" s="91" t="s">
        <v>210</v>
      </c>
      <c r="F430" s="93" t="s">
        <v>7</v>
      </c>
      <c r="G430" s="150">
        <f>SUM(G431+G433)</f>
        <v>1433304</v>
      </c>
      <c r="H430" s="150">
        <f>SUM(H431+H433)</f>
        <v>1433304</v>
      </c>
      <c r="I430" s="241">
        <f t="shared" si="56"/>
        <v>100</v>
      </c>
    </row>
    <row r="431" spans="1:9" ht="38.450000000000003" customHeight="1" x14ac:dyDescent="0.25">
      <c r="A431" s="10" t="s">
        <v>28</v>
      </c>
      <c r="B431" s="37">
        <v>927</v>
      </c>
      <c r="C431" s="50" t="s">
        <v>37</v>
      </c>
      <c r="D431" s="51" t="s">
        <v>43</v>
      </c>
      <c r="E431" s="57" t="s">
        <v>210</v>
      </c>
      <c r="F431" s="50" t="s">
        <v>29</v>
      </c>
      <c r="G431" s="150">
        <f>SUM(G432)</f>
        <v>1252912.1399999999</v>
      </c>
      <c r="H431" s="150">
        <f>SUM(H432)</f>
        <v>1252912.1399999999</v>
      </c>
      <c r="I431" s="241">
        <f t="shared" si="56"/>
        <v>100</v>
      </c>
    </row>
    <row r="432" spans="1:9" x14ac:dyDescent="0.25">
      <c r="A432" s="10" t="s">
        <v>30</v>
      </c>
      <c r="B432" s="37">
        <v>927</v>
      </c>
      <c r="C432" s="50" t="s">
        <v>37</v>
      </c>
      <c r="D432" s="51" t="s">
        <v>43</v>
      </c>
      <c r="E432" s="91" t="s">
        <v>210</v>
      </c>
      <c r="F432" s="50" t="s">
        <v>31</v>
      </c>
      <c r="G432" s="150">
        <v>1252912.1399999999</v>
      </c>
      <c r="H432" s="150">
        <v>1252912.1399999999</v>
      </c>
      <c r="I432" s="241">
        <f t="shared" si="56"/>
        <v>100</v>
      </c>
    </row>
    <row r="433" spans="1:9" x14ac:dyDescent="0.25">
      <c r="A433" s="54" t="s">
        <v>11</v>
      </c>
      <c r="B433" s="37">
        <v>927</v>
      </c>
      <c r="C433" s="50" t="s">
        <v>37</v>
      </c>
      <c r="D433" s="51" t="s">
        <v>43</v>
      </c>
      <c r="E433" s="57" t="s">
        <v>210</v>
      </c>
      <c r="F433" s="123">
        <v>200</v>
      </c>
      <c r="G433" s="150">
        <f>SUM(G434)</f>
        <v>180391.86</v>
      </c>
      <c r="H433" s="150">
        <f>SUM(H434)</f>
        <v>180391.86</v>
      </c>
      <c r="I433" s="241">
        <f t="shared" si="56"/>
        <v>100</v>
      </c>
    </row>
    <row r="434" spans="1:9" ht="23.25" x14ac:dyDescent="0.25">
      <c r="A434" s="54" t="s">
        <v>128</v>
      </c>
      <c r="B434" s="37">
        <v>927</v>
      </c>
      <c r="C434" s="50" t="s">
        <v>37</v>
      </c>
      <c r="D434" s="51" t="s">
        <v>43</v>
      </c>
      <c r="E434" s="91" t="s">
        <v>210</v>
      </c>
      <c r="F434" s="50" t="s">
        <v>14</v>
      </c>
      <c r="G434" s="150">
        <v>180391.86</v>
      </c>
      <c r="H434" s="150">
        <v>180391.86</v>
      </c>
      <c r="I434" s="241">
        <f t="shared" si="56"/>
        <v>100</v>
      </c>
    </row>
    <row r="435" spans="1:9" ht="163.5" customHeight="1" x14ac:dyDescent="0.25">
      <c r="A435" s="60" t="s">
        <v>205</v>
      </c>
      <c r="B435" s="19">
        <v>927</v>
      </c>
      <c r="C435" s="50" t="s">
        <v>37</v>
      </c>
      <c r="D435" s="51" t="s">
        <v>43</v>
      </c>
      <c r="E435" s="57" t="s">
        <v>206</v>
      </c>
      <c r="F435" s="50" t="s">
        <v>7</v>
      </c>
      <c r="G435" s="150">
        <f>SUM(G437)</f>
        <v>75000</v>
      </c>
      <c r="H435" s="150">
        <f>SUM(H437)</f>
        <v>42000</v>
      </c>
      <c r="I435" s="241">
        <f t="shared" si="56"/>
        <v>56.000000000000007</v>
      </c>
    </row>
    <row r="436" spans="1:9" x14ac:dyDescent="0.25">
      <c r="A436" s="54" t="s">
        <v>11</v>
      </c>
      <c r="B436" s="24">
        <v>927</v>
      </c>
      <c r="C436" s="123" t="s">
        <v>37</v>
      </c>
      <c r="D436" s="50" t="s">
        <v>43</v>
      </c>
      <c r="E436" s="57" t="s">
        <v>206</v>
      </c>
      <c r="F436" s="123">
        <v>200</v>
      </c>
      <c r="G436" s="150">
        <f>SUM(G437)</f>
        <v>75000</v>
      </c>
      <c r="H436" s="150">
        <f>SUM(H437)</f>
        <v>42000</v>
      </c>
      <c r="I436" s="241">
        <f t="shared" si="56"/>
        <v>56.000000000000007</v>
      </c>
    </row>
    <row r="437" spans="1:9" ht="23.25" x14ac:dyDescent="0.25">
      <c r="A437" s="54" t="s">
        <v>128</v>
      </c>
      <c r="B437" s="19">
        <v>927</v>
      </c>
      <c r="C437" s="50" t="s">
        <v>37</v>
      </c>
      <c r="D437" s="50" t="s">
        <v>43</v>
      </c>
      <c r="E437" s="57" t="s">
        <v>206</v>
      </c>
      <c r="F437" s="50" t="s">
        <v>14</v>
      </c>
      <c r="G437" s="150">
        <v>75000</v>
      </c>
      <c r="H437" s="150">
        <v>42000</v>
      </c>
      <c r="I437" s="241">
        <f t="shared" si="56"/>
        <v>56.000000000000007</v>
      </c>
    </row>
    <row r="438" spans="1:9" x14ac:dyDescent="0.25">
      <c r="A438" s="15" t="s">
        <v>91</v>
      </c>
      <c r="B438" s="18">
        <v>927</v>
      </c>
      <c r="C438" s="132" t="s">
        <v>92</v>
      </c>
      <c r="D438" s="133" t="s">
        <v>6</v>
      </c>
      <c r="E438" s="133" t="s">
        <v>103</v>
      </c>
      <c r="F438" s="134" t="s">
        <v>7</v>
      </c>
      <c r="G438" s="149">
        <f>SUM(G439)</f>
        <v>150771871.37</v>
      </c>
      <c r="H438" s="149">
        <f>SUM(H439)</f>
        <v>143454378.20999998</v>
      </c>
      <c r="I438" s="241">
        <f t="shared" si="56"/>
        <v>95.146645661747726</v>
      </c>
    </row>
    <row r="439" spans="1:9" x14ac:dyDescent="0.25">
      <c r="A439" s="49" t="s">
        <v>226</v>
      </c>
      <c r="B439" s="18">
        <v>927</v>
      </c>
      <c r="C439" s="132" t="s">
        <v>92</v>
      </c>
      <c r="D439" s="133" t="s">
        <v>23</v>
      </c>
      <c r="E439" s="133" t="s">
        <v>103</v>
      </c>
      <c r="F439" s="134" t="s">
        <v>7</v>
      </c>
      <c r="G439" s="156">
        <f>SUM(G446+G443+G440)</f>
        <v>150771871.37</v>
      </c>
      <c r="H439" s="156">
        <f t="shared" ref="H439" si="62">SUM(H446+H443+H440)</f>
        <v>143454378.20999998</v>
      </c>
      <c r="I439" s="241">
        <f t="shared" si="56"/>
        <v>95.146645661747726</v>
      </c>
    </row>
    <row r="440" spans="1:9" ht="26.25" x14ac:dyDescent="0.25">
      <c r="A440" s="171" t="s">
        <v>179</v>
      </c>
      <c r="B440" s="194">
        <v>927</v>
      </c>
      <c r="C440" s="184" t="s">
        <v>92</v>
      </c>
      <c r="D440" s="186" t="s">
        <v>23</v>
      </c>
      <c r="E440" s="191" t="s">
        <v>180</v>
      </c>
      <c r="F440" s="185" t="s">
        <v>7</v>
      </c>
      <c r="G440" s="156">
        <f>SUM(G441)</f>
        <v>570000</v>
      </c>
      <c r="H440" s="156">
        <f>H441</f>
        <v>72039.199999999997</v>
      </c>
      <c r="I440" s="241">
        <f t="shared" si="56"/>
        <v>12.638456140350876</v>
      </c>
    </row>
    <row r="441" spans="1:9" x14ac:dyDescent="0.25">
      <c r="A441" s="54" t="s">
        <v>11</v>
      </c>
      <c r="B441" s="198">
        <v>927</v>
      </c>
      <c r="C441" s="179" t="s">
        <v>92</v>
      </c>
      <c r="D441" s="178" t="s">
        <v>23</v>
      </c>
      <c r="E441" s="178" t="s">
        <v>180</v>
      </c>
      <c r="F441" s="180" t="s">
        <v>12</v>
      </c>
      <c r="G441" s="131">
        <f>SUM(G442)</f>
        <v>570000</v>
      </c>
      <c r="H441" s="131">
        <f>H442</f>
        <v>72039.199999999997</v>
      </c>
      <c r="I441" s="241">
        <f t="shared" si="56"/>
        <v>12.638456140350876</v>
      </c>
    </row>
    <row r="442" spans="1:9" ht="23.25" x14ac:dyDescent="0.25">
      <c r="A442" s="54" t="s">
        <v>128</v>
      </c>
      <c r="B442" s="198">
        <v>927</v>
      </c>
      <c r="C442" s="179" t="s">
        <v>92</v>
      </c>
      <c r="D442" s="178" t="s">
        <v>23</v>
      </c>
      <c r="E442" s="178" t="s">
        <v>180</v>
      </c>
      <c r="F442" s="180" t="s">
        <v>14</v>
      </c>
      <c r="G442" s="131">
        <v>570000</v>
      </c>
      <c r="H442" s="131">
        <v>72039.199999999997</v>
      </c>
      <c r="I442" s="241">
        <f t="shared" si="56"/>
        <v>12.638456140350876</v>
      </c>
    </row>
    <row r="443" spans="1:9" ht="26.25" x14ac:dyDescent="0.25">
      <c r="A443" s="218" t="s">
        <v>195</v>
      </c>
      <c r="B443" s="194">
        <v>927</v>
      </c>
      <c r="C443" s="184" t="s">
        <v>92</v>
      </c>
      <c r="D443" s="186" t="s">
        <v>23</v>
      </c>
      <c r="E443" s="191" t="s">
        <v>316</v>
      </c>
      <c r="F443" s="185" t="s">
        <v>7</v>
      </c>
      <c r="G443" s="156">
        <f>SUM(G444)</f>
        <v>420000</v>
      </c>
      <c r="H443" s="156">
        <f>H444</f>
        <v>400000</v>
      </c>
      <c r="I443" s="241">
        <f t="shared" si="56"/>
        <v>95.238095238095227</v>
      </c>
    </row>
    <row r="444" spans="1:9" x14ac:dyDescent="0.25">
      <c r="A444" s="88" t="s">
        <v>34</v>
      </c>
      <c r="B444" s="198">
        <v>927</v>
      </c>
      <c r="C444" s="179" t="s">
        <v>92</v>
      </c>
      <c r="D444" s="178" t="s">
        <v>23</v>
      </c>
      <c r="E444" s="178" t="s">
        <v>316</v>
      </c>
      <c r="F444" s="180" t="s">
        <v>35</v>
      </c>
      <c r="G444" s="131">
        <f>SUM(G445)</f>
        <v>420000</v>
      </c>
      <c r="H444" s="131">
        <f>H445</f>
        <v>400000</v>
      </c>
      <c r="I444" s="241">
        <f t="shared" si="56"/>
        <v>95.238095238095227</v>
      </c>
    </row>
    <row r="445" spans="1:9" x14ac:dyDescent="0.25">
      <c r="A445" s="88" t="s">
        <v>113</v>
      </c>
      <c r="B445" s="198">
        <v>927</v>
      </c>
      <c r="C445" s="179" t="s">
        <v>92</v>
      </c>
      <c r="D445" s="178" t="s">
        <v>23</v>
      </c>
      <c r="E445" s="178" t="s">
        <v>316</v>
      </c>
      <c r="F445" s="180" t="s">
        <v>112</v>
      </c>
      <c r="G445" s="131">
        <v>420000</v>
      </c>
      <c r="H445" s="131">
        <v>400000</v>
      </c>
      <c r="I445" s="241">
        <f t="shared" si="56"/>
        <v>95.238095238095227</v>
      </c>
    </row>
    <row r="446" spans="1:9" ht="26.25" x14ac:dyDescent="0.25">
      <c r="A446" s="61" t="s">
        <v>215</v>
      </c>
      <c r="B446" s="18">
        <v>927</v>
      </c>
      <c r="C446" s="138" t="s">
        <v>92</v>
      </c>
      <c r="D446" s="76" t="s">
        <v>23</v>
      </c>
      <c r="E446" s="133" t="s">
        <v>200</v>
      </c>
      <c r="F446" s="137" t="s">
        <v>7</v>
      </c>
      <c r="G446" s="156">
        <f t="shared" ref="G446:H447" si="63">SUM(G447)</f>
        <v>149781871.37</v>
      </c>
      <c r="H446" s="156">
        <f t="shared" si="63"/>
        <v>142982339.00999999</v>
      </c>
      <c r="I446" s="241">
        <f t="shared" si="56"/>
        <v>95.460376948286751</v>
      </c>
    </row>
    <row r="447" spans="1:9" ht="22.5" x14ac:dyDescent="0.25">
      <c r="A447" s="62" t="s">
        <v>70</v>
      </c>
      <c r="B447" s="37">
        <v>927</v>
      </c>
      <c r="C447" s="56" t="s">
        <v>92</v>
      </c>
      <c r="D447" s="50" t="s">
        <v>23</v>
      </c>
      <c r="E447" s="89" t="s">
        <v>200</v>
      </c>
      <c r="F447" s="91">
        <v>400</v>
      </c>
      <c r="G447" s="131">
        <f t="shared" si="63"/>
        <v>149781871.37</v>
      </c>
      <c r="H447" s="131">
        <f t="shared" si="63"/>
        <v>142982339.00999999</v>
      </c>
      <c r="I447" s="241">
        <f t="shared" si="56"/>
        <v>95.460376948286751</v>
      </c>
    </row>
    <row r="448" spans="1:9" x14ac:dyDescent="0.25">
      <c r="A448" s="54" t="s">
        <v>72</v>
      </c>
      <c r="B448" s="37">
        <v>927</v>
      </c>
      <c r="C448" s="56" t="s">
        <v>92</v>
      </c>
      <c r="D448" s="50" t="s">
        <v>23</v>
      </c>
      <c r="E448" s="89" t="s">
        <v>200</v>
      </c>
      <c r="F448" s="91">
        <v>410</v>
      </c>
      <c r="G448" s="131">
        <f>SUM(G450)</f>
        <v>149781871.37</v>
      </c>
      <c r="H448" s="131">
        <f>SUM(H450)</f>
        <v>142982339.00999999</v>
      </c>
      <c r="I448" s="241">
        <f t="shared" si="56"/>
        <v>95.460376948286751</v>
      </c>
    </row>
    <row r="449" spans="1:9" x14ac:dyDescent="0.25">
      <c r="A449" s="54" t="s">
        <v>201</v>
      </c>
      <c r="B449" s="37"/>
      <c r="C449" s="56"/>
      <c r="D449" s="50"/>
      <c r="E449" s="89"/>
      <c r="F449" s="50"/>
      <c r="G449" s="131"/>
      <c r="H449" s="131"/>
      <c r="I449" s="241"/>
    </row>
    <row r="450" spans="1:9" x14ac:dyDescent="0.25">
      <c r="A450" s="88" t="s">
        <v>227</v>
      </c>
      <c r="B450" s="37">
        <v>927</v>
      </c>
      <c r="C450" s="56" t="s">
        <v>92</v>
      </c>
      <c r="D450" s="50" t="s">
        <v>23</v>
      </c>
      <c r="E450" s="57" t="s">
        <v>200</v>
      </c>
      <c r="F450" s="56" t="s">
        <v>73</v>
      </c>
      <c r="G450" s="131">
        <v>149781871.37</v>
      </c>
      <c r="H450" s="131">
        <v>142982339.00999999</v>
      </c>
      <c r="I450" s="241">
        <f t="shared" si="56"/>
        <v>95.460376948286751</v>
      </c>
    </row>
    <row r="451" spans="1:9" ht="49.5" x14ac:dyDescent="0.25">
      <c r="A451" s="220" t="s">
        <v>140</v>
      </c>
      <c r="B451" s="190" t="s">
        <v>84</v>
      </c>
      <c r="C451" s="190" t="s">
        <v>10</v>
      </c>
      <c r="D451" s="191" t="s">
        <v>6</v>
      </c>
      <c r="E451" s="191" t="s">
        <v>103</v>
      </c>
      <c r="F451" s="191" t="s">
        <v>7</v>
      </c>
      <c r="G451" s="156">
        <f>SUM(G452)</f>
        <v>4459502.79</v>
      </c>
      <c r="H451" s="156">
        <f>SUM(H452)</f>
        <v>4459502.79</v>
      </c>
      <c r="I451" s="241">
        <f t="shared" si="56"/>
        <v>100</v>
      </c>
    </row>
    <row r="452" spans="1:9" ht="30" x14ac:dyDescent="0.25">
      <c r="A452" s="208" t="s">
        <v>325</v>
      </c>
      <c r="B452" s="194">
        <v>927</v>
      </c>
      <c r="C452" s="209">
        <v>14</v>
      </c>
      <c r="D452" s="186" t="s">
        <v>9</v>
      </c>
      <c r="E452" s="186" t="s">
        <v>103</v>
      </c>
      <c r="F452" s="185" t="s">
        <v>7</v>
      </c>
      <c r="G452" s="156">
        <f t="shared" ref="G452:H454" si="64">SUM(G453)</f>
        <v>4459502.79</v>
      </c>
      <c r="H452" s="156">
        <f t="shared" si="64"/>
        <v>4459502.79</v>
      </c>
      <c r="I452" s="241">
        <f t="shared" si="56"/>
        <v>100</v>
      </c>
    </row>
    <row r="453" spans="1:9" ht="56.45" customHeight="1" x14ac:dyDescent="0.25">
      <c r="A453" s="153" t="s">
        <v>286</v>
      </c>
      <c r="B453" s="189">
        <v>927</v>
      </c>
      <c r="C453" s="229">
        <v>14</v>
      </c>
      <c r="D453" s="191" t="s">
        <v>9</v>
      </c>
      <c r="E453" s="79" t="s">
        <v>285</v>
      </c>
      <c r="F453" s="200" t="s">
        <v>7</v>
      </c>
      <c r="G453" s="170">
        <f t="shared" si="64"/>
        <v>4459502.79</v>
      </c>
      <c r="H453" s="170">
        <f t="shared" si="64"/>
        <v>4459502.79</v>
      </c>
      <c r="I453" s="241">
        <f t="shared" si="56"/>
        <v>100</v>
      </c>
    </row>
    <row r="454" spans="1:9" x14ac:dyDescent="0.25">
      <c r="A454" s="88" t="s">
        <v>46</v>
      </c>
      <c r="B454" s="8">
        <v>927</v>
      </c>
      <c r="C454" s="210">
        <v>14</v>
      </c>
      <c r="D454" s="103" t="s">
        <v>9</v>
      </c>
      <c r="E454" s="89" t="s">
        <v>285</v>
      </c>
      <c r="F454" s="102" t="s">
        <v>47</v>
      </c>
      <c r="G454" s="169">
        <f t="shared" si="64"/>
        <v>4459502.79</v>
      </c>
      <c r="H454" s="169">
        <f t="shared" si="64"/>
        <v>4459502.79</v>
      </c>
      <c r="I454" s="241">
        <f t="shared" si="56"/>
        <v>100</v>
      </c>
    </row>
    <row r="455" spans="1:9" x14ac:dyDescent="0.25">
      <c r="A455" s="54" t="s">
        <v>48</v>
      </c>
      <c r="B455" s="8">
        <v>927</v>
      </c>
      <c r="C455" s="210">
        <v>14</v>
      </c>
      <c r="D455" s="103" t="s">
        <v>9</v>
      </c>
      <c r="E455" s="89" t="s">
        <v>285</v>
      </c>
      <c r="F455" s="102" t="s">
        <v>49</v>
      </c>
      <c r="G455" s="169">
        <v>4459502.79</v>
      </c>
      <c r="H455" s="169">
        <v>4459502.79</v>
      </c>
      <c r="I455" s="241">
        <f t="shared" si="56"/>
        <v>100</v>
      </c>
    </row>
    <row r="456" spans="1:9" ht="42" customHeight="1" x14ac:dyDescent="0.25">
      <c r="A456" s="236" t="s">
        <v>321</v>
      </c>
      <c r="B456" s="41">
        <v>928</v>
      </c>
      <c r="C456" s="76" t="s">
        <v>6</v>
      </c>
      <c r="D456" s="79" t="s">
        <v>6</v>
      </c>
      <c r="E456" s="79" t="s">
        <v>103</v>
      </c>
      <c r="F456" s="79" t="s">
        <v>7</v>
      </c>
      <c r="G456" s="149">
        <f>SUM(G457)</f>
        <v>902659</v>
      </c>
      <c r="H456" s="149">
        <f>SUM(H457)</f>
        <v>902659</v>
      </c>
      <c r="I456" s="241">
        <f t="shared" si="56"/>
        <v>100</v>
      </c>
    </row>
    <row r="457" spans="1:9" ht="15.75" x14ac:dyDescent="0.25">
      <c r="A457" s="30" t="s">
        <v>41</v>
      </c>
      <c r="B457" s="41">
        <v>928</v>
      </c>
      <c r="C457" s="76" t="s">
        <v>21</v>
      </c>
      <c r="D457" s="79" t="s">
        <v>6</v>
      </c>
      <c r="E457" s="79" t="s">
        <v>103</v>
      </c>
      <c r="F457" s="79" t="s">
        <v>7</v>
      </c>
      <c r="G457" s="149">
        <f>SUM(G458+G462)</f>
        <v>902659</v>
      </c>
      <c r="H457" s="149">
        <f>SUM(H458+H462)</f>
        <v>902659</v>
      </c>
      <c r="I457" s="241">
        <f t="shared" si="56"/>
        <v>100</v>
      </c>
    </row>
    <row r="458" spans="1:9" ht="39" x14ac:dyDescent="0.25">
      <c r="A458" s="25" t="s">
        <v>94</v>
      </c>
      <c r="B458" s="31">
        <v>928</v>
      </c>
      <c r="C458" s="132" t="s">
        <v>21</v>
      </c>
      <c r="D458" s="133" t="s">
        <v>23</v>
      </c>
      <c r="E458" s="133" t="s">
        <v>103</v>
      </c>
      <c r="F458" s="134" t="s">
        <v>7</v>
      </c>
      <c r="G458" s="156">
        <f t="shared" ref="G458:H460" si="65">SUM(G459)</f>
        <v>364041.32</v>
      </c>
      <c r="H458" s="156">
        <f t="shared" si="65"/>
        <v>364041.32</v>
      </c>
      <c r="I458" s="241">
        <f t="shared" si="56"/>
        <v>100</v>
      </c>
    </row>
    <row r="459" spans="1:9" ht="26.25" x14ac:dyDescent="0.25">
      <c r="A459" s="28" t="s">
        <v>95</v>
      </c>
      <c r="B459" s="41">
        <v>928</v>
      </c>
      <c r="C459" s="76" t="s">
        <v>21</v>
      </c>
      <c r="D459" s="79" t="s">
        <v>23</v>
      </c>
      <c r="E459" s="79">
        <v>7000080010</v>
      </c>
      <c r="F459" s="80" t="s">
        <v>7</v>
      </c>
      <c r="G459" s="156">
        <f t="shared" si="65"/>
        <v>364041.32</v>
      </c>
      <c r="H459" s="156">
        <f t="shared" si="65"/>
        <v>364041.32</v>
      </c>
      <c r="I459" s="241">
        <f t="shared" si="56"/>
        <v>100</v>
      </c>
    </row>
    <row r="460" spans="1:9" ht="43.5" x14ac:dyDescent="0.25">
      <c r="A460" s="27" t="s">
        <v>28</v>
      </c>
      <c r="B460" s="37">
        <v>928</v>
      </c>
      <c r="C460" s="50" t="s">
        <v>21</v>
      </c>
      <c r="D460" s="51" t="s">
        <v>23</v>
      </c>
      <c r="E460" s="51">
        <v>7000080010</v>
      </c>
      <c r="F460" s="50" t="s">
        <v>29</v>
      </c>
      <c r="G460" s="131">
        <f t="shared" si="65"/>
        <v>364041.32</v>
      </c>
      <c r="H460" s="131">
        <f t="shared" si="65"/>
        <v>364041.32</v>
      </c>
      <c r="I460" s="241">
        <f t="shared" si="56"/>
        <v>100</v>
      </c>
    </row>
    <row r="461" spans="1:9" x14ac:dyDescent="0.25">
      <c r="A461" s="26" t="s">
        <v>30</v>
      </c>
      <c r="B461" s="37">
        <v>928</v>
      </c>
      <c r="C461" s="50" t="s">
        <v>21</v>
      </c>
      <c r="D461" s="51" t="s">
        <v>23</v>
      </c>
      <c r="E461" s="51">
        <v>7000080010</v>
      </c>
      <c r="F461" s="50" t="s">
        <v>31</v>
      </c>
      <c r="G461" s="131">
        <v>364041.32</v>
      </c>
      <c r="H461" s="131">
        <v>364041.32</v>
      </c>
      <c r="I461" s="241">
        <f t="shared" si="56"/>
        <v>100</v>
      </c>
    </row>
    <row r="462" spans="1:9" ht="51.75" x14ac:dyDescent="0.25">
      <c r="A462" s="25" t="s">
        <v>96</v>
      </c>
      <c r="B462" s="31">
        <v>928</v>
      </c>
      <c r="C462" s="132" t="s">
        <v>21</v>
      </c>
      <c r="D462" s="133" t="s">
        <v>9</v>
      </c>
      <c r="E462" s="133" t="s">
        <v>103</v>
      </c>
      <c r="F462" s="134" t="s">
        <v>7</v>
      </c>
      <c r="G462" s="149">
        <f>SUM(G463)</f>
        <v>538617.68000000005</v>
      </c>
      <c r="H462" s="149">
        <f>SUM(H463)</f>
        <v>538617.68000000005</v>
      </c>
      <c r="I462" s="241">
        <f t="shared" ref="I462:I484" si="66">SUM(H462/G462*100)</f>
        <v>100</v>
      </c>
    </row>
    <row r="463" spans="1:9" ht="26.25" x14ac:dyDescent="0.25">
      <c r="A463" s="29" t="s">
        <v>97</v>
      </c>
      <c r="B463" s="41">
        <v>928</v>
      </c>
      <c r="C463" s="76" t="s">
        <v>21</v>
      </c>
      <c r="D463" s="76" t="s">
        <v>9</v>
      </c>
      <c r="E463" s="80" t="s">
        <v>196</v>
      </c>
      <c r="F463" s="76" t="s">
        <v>7</v>
      </c>
      <c r="G463" s="156">
        <f>SUM(G464+G466+G468)</f>
        <v>538617.68000000005</v>
      </c>
      <c r="H463" s="156">
        <f>SUM(H464+H466+H468)</f>
        <v>538617.68000000005</v>
      </c>
      <c r="I463" s="241">
        <f t="shared" si="66"/>
        <v>100</v>
      </c>
    </row>
    <row r="464" spans="1:9" ht="36.6" customHeight="1" x14ac:dyDescent="0.25">
      <c r="A464" s="27" t="s">
        <v>28</v>
      </c>
      <c r="B464" s="37">
        <v>928</v>
      </c>
      <c r="C464" s="50" t="s">
        <v>21</v>
      </c>
      <c r="D464" s="50" t="s">
        <v>9</v>
      </c>
      <c r="E464" s="52" t="s">
        <v>196</v>
      </c>
      <c r="F464" s="50" t="s">
        <v>29</v>
      </c>
      <c r="G464" s="131">
        <f>SUM(G465)</f>
        <v>415362.77</v>
      </c>
      <c r="H464" s="131">
        <f>SUM(H465)</f>
        <v>415362.77</v>
      </c>
      <c r="I464" s="241">
        <f t="shared" si="66"/>
        <v>100</v>
      </c>
    </row>
    <row r="465" spans="1:9" x14ac:dyDescent="0.25">
      <c r="A465" s="26" t="s">
        <v>30</v>
      </c>
      <c r="B465" s="37">
        <v>928</v>
      </c>
      <c r="C465" s="50" t="s">
        <v>21</v>
      </c>
      <c r="D465" s="50" t="s">
        <v>9</v>
      </c>
      <c r="E465" s="52" t="s">
        <v>196</v>
      </c>
      <c r="F465" s="50" t="s">
        <v>31</v>
      </c>
      <c r="G465" s="131">
        <v>415362.77</v>
      </c>
      <c r="H465" s="131">
        <v>415362.77</v>
      </c>
      <c r="I465" s="241">
        <f t="shared" si="66"/>
        <v>100</v>
      </c>
    </row>
    <row r="466" spans="1:9" x14ac:dyDescent="0.25">
      <c r="A466" s="27" t="s">
        <v>11</v>
      </c>
      <c r="B466" s="37">
        <v>928</v>
      </c>
      <c r="C466" s="50" t="s">
        <v>21</v>
      </c>
      <c r="D466" s="50" t="s">
        <v>9</v>
      </c>
      <c r="E466" s="52" t="s">
        <v>196</v>
      </c>
      <c r="F466" s="50" t="s">
        <v>12</v>
      </c>
      <c r="G466" s="131">
        <f>SUM(G467)</f>
        <v>119854.91</v>
      </c>
      <c r="H466" s="131">
        <f>SUM(H467)</f>
        <v>119854.91</v>
      </c>
      <c r="I466" s="241">
        <f t="shared" si="66"/>
        <v>100</v>
      </c>
    </row>
    <row r="467" spans="1:9" ht="23.25" x14ac:dyDescent="0.25">
      <c r="A467" s="54" t="s">
        <v>128</v>
      </c>
      <c r="B467" s="37">
        <v>928</v>
      </c>
      <c r="C467" s="50" t="s">
        <v>21</v>
      </c>
      <c r="D467" s="50" t="s">
        <v>9</v>
      </c>
      <c r="E467" s="52" t="s">
        <v>196</v>
      </c>
      <c r="F467" s="50" t="s">
        <v>14</v>
      </c>
      <c r="G467" s="131">
        <v>119854.91</v>
      </c>
      <c r="H467" s="131">
        <v>119854.91</v>
      </c>
      <c r="I467" s="241">
        <f t="shared" si="66"/>
        <v>100</v>
      </c>
    </row>
    <row r="468" spans="1:9" x14ac:dyDescent="0.25">
      <c r="A468" s="26" t="s">
        <v>34</v>
      </c>
      <c r="B468" s="37">
        <v>928</v>
      </c>
      <c r="C468" s="50" t="s">
        <v>21</v>
      </c>
      <c r="D468" s="50" t="s">
        <v>9</v>
      </c>
      <c r="E468" s="52" t="s">
        <v>196</v>
      </c>
      <c r="F468" s="50" t="s">
        <v>35</v>
      </c>
      <c r="G468" s="131">
        <f>SUM(G469)</f>
        <v>3400</v>
      </c>
      <c r="H468" s="131">
        <f>SUM(H469)</f>
        <v>3400</v>
      </c>
      <c r="I468" s="241">
        <f t="shared" si="66"/>
        <v>100</v>
      </c>
    </row>
    <row r="469" spans="1:9" x14ac:dyDescent="0.25">
      <c r="A469" s="26" t="s">
        <v>113</v>
      </c>
      <c r="B469" s="37">
        <v>928</v>
      </c>
      <c r="C469" s="50" t="s">
        <v>21</v>
      </c>
      <c r="D469" s="50" t="s">
        <v>9</v>
      </c>
      <c r="E469" s="52" t="s">
        <v>196</v>
      </c>
      <c r="F469" s="50" t="s">
        <v>112</v>
      </c>
      <c r="G469" s="131">
        <v>3400</v>
      </c>
      <c r="H469" s="131">
        <v>3400</v>
      </c>
      <c r="I469" s="241">
        <f t="shared" si="66"/>
        <v>100</v>
      </c>
    </row>
    <row r="470" spans="1:9" ht="36" x14ac:dyDescent="0.25">
      <c r="A470" s="234" t="s">
        <v>322</v>
      </c>
      <c r="B470" s="41">
        <v>929</v>
      </c>
      <c r="C470" s="76" t="s">
        <v>6</v>
      </c>
      <c r="D470" s="79" t="s">
        <v>6</v>
      </c>
      <c r="E470" s="79" t="s">
        <v>103</v>
      </c>
      <c r="F470" s="79" t="s">
        <v>7</v>
      </c>
      <c r="G470" s="119">
        <f t="shared" ref="G470:H471" si="67">SUM(G471)</f>
        <v>1098788.8399999999</v>
      </c>
      <c r="H470" s="119">
        <f t="shared" si="67"/>
        <v>1098788.8399999999</v>
      </c>
      <c r="I470" s="241">
        <f t="shared" si="66"/>
        <v>100</v>
      </c>
    </row>
    <row r="471" spans="1:9" ht="18" x14ac:dyDescent="0.25">
      <c r="A471" s="35" t="s">
        <v>41</v>
      </c>
      <c r="B471" s="81" t="s">
        <v>98</v>
      </c>
      <c r="C471" s="78" t="s">
        <v>21</v>
      </c>
      <c r="D471" s="80" t="s">
        <v>6</v>
      </c>
      <c r="E471" s="79" t="s">
        <v>103</v>
      </c>
      <c r="F471" s="76" t="s">
        <v>7</v>
      </c>
      <c r="G471" s="119">
        <f t="shared" si="67"/>
        <v>1098788.8399999999</v>
      </c>
      <c r="H471" s="119">
        <f t="shared" si="67"/>
        <v>1098788.8399999999</v>
      </c>
      <c r="I471" s="241">
        <f t="shared" si="66"/>
        <v>100</v>
      </c>
    </row>
    <row r="472" spans="1:9" ht="39" x14ac:dyDescent="0.25">
      <c r="A472" s="32" t="s">
        <v>42</v>
      </c>
      <c r="B472" s="138" t="s">
        <v>98</v>
      </c>
      <c r="C472" s="137" t="s">
        <v>21</v>
      </c>
      <c r="D472" s="134" t="s">
        <v>43</v>
      </c>
      <c r="E472" s="133" t="s">
        <v>103</v>
      </c>
      <c r="F472" s="132" t="s">
        <v>7</v>
      </c>
      <c r="G472" s="119">
        <f>SUM(G473+G476+G481)</f>
        <v>1098788.8399999999</v>
      </c>
      <c r="H472" s="119">
        <f>SUM(H473+H476+H481)</f>
        <v>1098788.8399999999</v>
      </c>
      <c r="I472" s="241">
        <f t="shared" si="66"/>
        <v>100</v>
      </c>
    </row>
    <row r="473" spans="1:9" ht="39" x14ac:dyDescent="0.25">
      <c r="A473" s="61" t="s">
        <v>197</v>
      </c>
      <c r="B473" s="138" t="s">
        <v>98</v>
      </c>
      <c r="C473" s="137" t="s">
        <v>21</v>
      </c>
      <c r="D473" s="134" t="s">
        <v>43</v>
      </c>
      <c r="E473" s="133">
        <v>7000080050</v>
      </c>
      <c r="F473" s="132" t="s">
        <v>7</v>
      </c>
      <c r="G473" s="156">
        <f t="shared" ref="G473:H474" si="68">SUM(G474)</f>
        <v>933966.84</v>
      </c>
      <c r="H473" s="156">
        <f t="shared" si="68"/>
        <v>933966.84</v>
      </c>
      <c r="I473" s="241">
        <f t="shared" si="66"/>
        <v>100</v>
      </c>
    </row>
    <row r="474" spans="1:9" ht="34.5" x14ac:dyDescent="0.25">
      <c r="A474" s="33" t="s">
        <v>28</v>
      </c>
      <c r="B474" s="56" t="s">
        <v>98</v>
      </c>
      <c r="C474" s="58" t="s">
        <v>21</v>
      </c>
      <c r="D474" s="52" t="s">
        <v>43</v>
      </c>
      <c r="E474" s="89">
        <v>7000080050</v>
      </c>
      <c r="F474" s="50" t="s">
        <v>29</v>
      </c>
      <c r="G474" s="131">
        <f t="shared" si="68"/>
        <v>933966.84</v>
      </c>
      <c r="H474" s="131">
        <f t="shared" si="68"/>
        <v>933966.84</v>
      </c>
      <c r="I474" s="241">
        <f t="shared" si="66"/>
        <v>100</v>
      </c>
    </row>
    <row r="475" spans="1:9" x14ac:dyDescent="0.25">
      <c r="A475" s="33" t="s">
        <v>30</v>
      </c>
      <c r="B475" s="56" t="s">
        <v>98</v>
      </c>
      <c r="C475" s="58" t="s">
        <v>21</v>
      </c>
      <c r="D475" s="52" t="s">
        <v>43</v>
      </c>
      <c r="E475" s="89">
        <v>7000080050</v>
      </c>
      <c r="F475" s="50" t="s">
        <v>31</v>
      </c>
      <c r="G475" s="131">
        <v>933966.84</v>
      </c>
      <c r="H475" s="131">
        <v>933966.84</v>
      </c>
      <c r="I475" s="241">
        <f t="shared" si="66"/>
        <v>100</v>
      </c>
    </row>
    <row r="476" spans="1:9" ht="26.25" x14ac:dyDescent="0.25">
      <c r="A476" s="64" t="s">
        <v>97</v>
      </c>
      <c r="B476" s="138" t="s">
        <v>98</v>
      </c>
      <c r="C476" s="137" t="s">
        <v>21</v>
      </c>
      <c r="D476" s="134" t="s">
        <v>43</v>
      </c>
      <c r="E476" s="133">
        <v>7000080040</v>
      </c>
      <c r="F476" s="132" t="s">
        <v>7</v>
      </c>
      <c r="G476" s="156">
        <f>SUM(G477+G479)</f>
        <v>26382</v>
      </c>
      <c r="H476" s="156">
        <f t="shared" ref="H476" si="69">SUM(H477+H479)</f>
        <v>26382</v>
      </c>
      <c r="I476" s="241">
        <f t="shared" si="66"/>
        <v>100</v>
      </c>
    </row>
    <row r="477" spans="1:9" x14ac:dyDescent="0.25">
      <c r="A477" s="34" t="s">
        <v>11</v>
      </c>
      <c r="B477" s="56" t="s">
        <v>98</v>
      </c>
      <c r="C477" s="58" t="s">
        <v>21</v>
      </c>
      <c r="D477" s="52" t="s">
        <v>43</v>
      </c>
      <c r="E477" s="52" t="s">
        <v>196</v>
      </c>
      <c r="F477" s="50" t="s">
        <v>12</v>
      </c>
      <c r="G477" s="131">
        <f>SUM(G478)</f>
        <v>25582</v>
      </c>
      <c r="H477" s="131">
        <f>SUM(H478)</f>
        <v>25582</v>
      </c>
      <c r="I477" s="241">
        <f t="shared" si="66"/>
        <v>100</v>
      </c>
    </row>
    <row r="478" spans="1:9" ht="23.25" x14ac:dyDescent="0.25">
      <c r="A478" s="54" t="s">
        <v>128</v>
      </c>
      <c r="B478" s="56" t="s">
        <v>98</v>
      </c>
      <c r="C478" s="58" t="s">
        <v>21</v>
      </c>
      <c r="D478" s="52" t="s">
        <v>43</v>
      </c>
      <c r="E478" s="52" t="s">
        <v>196</v>
      </c>
      <c r="F478" s="50" t="s">
        <v>14</v>
      </c>
      <c r="G478" s="131">
        <v>25582</v>
      </c>
      <c r="H478" s="131">
        <v>25582</v>
      </c>
      <c r="I478" s="241">
        <f t="shared" si="66"/>
        <v>100</v>
      </c>
    </row>
    <row r="479" spans="1:9" x14ac:dyDescent="0.25">
      <c r="A479" s="34" t="s">
        <v>34</v>
      </c>
      <c r="B479" s="56" t="s">
        <v>98</v>
      </c>
      <c r="C479" s="58" t="s">
        <v>21</v>
      </c>
      <c r="D479" s="52" t="s">
        <v>43</v>
      </c>
      <c r="E479" s="52" t="s">
        <v>196</v>
      </c>
      <c r="F479" s="50" t="s">
        <v>35</v>
      </c>
      <c r="G479" s="131">
        <f>SUM(G480)</f>
        <v>800</v>
      </c>
      <c r="H479" s="131">
        <f>SUM(H480)</f>
        <v>800</v>
      </c>
      <c r="I479" s="241">
        <f t="shared" si="66"/>
        <v>100</v>
      </c>
    </row>
    <row r="480" spans="1:9" x14ac:dyDescent="0.25">
      <c r="A480" s="54" t="s">
        <v>113</v>
      </c>
      <c r="B480" s="56" t="s">
        <v>98</v>
      </c>
      <c r="C480" s="58" t="s">
        <v>21</v>
      </c>
      <c r="D480" s="52" t="s">
        <v>43</v>
      </c>
      <c r="E480" s="52" t="s">
        <v>196</v>
      </c>
      <c r="F480" s="50" t="s">
        <v>112</v>
      </c>
      <c r="G480" s="131">
        <v>800</v>
      </c>
      <c r="H480" s="131">
        <v>800</v>
      </c>
      <c r="I480" s="241">
        <f t="shared" si="66"/>
        <v>100</v>
      </c>
    </row>
    <row r="481" spans="1:9" ht="64.5" x14ac:dyDescent="0.25">
      <c r="A481" s="153" t="s">
        <v>216</v>
      </c>
      <c r="B481" s="184" t="s">
        <v>98</v>
      </c>
      <c r="C481" s="185" t="s">
        <v>21</v>
      </c>
      <c r="D481" s="185" t="s">
        <v>43</v>
      </c>
      <c r="E481" s="186">
        <v>7000084200</v>
      </c>
      <c r="F481" s="184" t="s">
        <v>7</v>
      </c>
      <c r="G481" s="156">
        <f t="shared" ref="G481:H482" si="70">SUM(G482)</f>
        <v>138440</v>
      </c>
      <c r="H481" s="156">
        <f t="shared" si="70"/>
        <v>138440</v>
      </c>
      <c r="I481" s="241">
        <f t="shared" si="66"/>
        <v>100</v>
      </c>
    </row>
    <row r="482" spans="1:9" ht="37.15" customHeight="1" x14ac:dyDescent="0.25">
      <c r="A482" s="88" t="s">
        <v>28</v>
      </c>
      <c r="B482" s="102" t="s">
        <v>98</v>
      </c>
      <c r="C482" s="177" t="s">
        <v>21</v>
      </c>
      <c r="D482" s="177" t="s">
        <v>43</v>
      </c>
      <c r="E482" s="103">
        <v>7000084200</v>
      </c>
      <c r="F482" s="102" t="s">
        <v>29</v>
      </c>
      <c r="G482" s="131">
        <f t="shared" si="70"/>
        <v>138440</v>
      </c>
      <c r="H482" s="131">
        <f t="shared" si="70"/>
        <v>138440</v>
      </c>
      <c r="I482" s="241">
        <f t="shared" si="66"/>
        <v>100</v>
      </c>
    </row>
    <row r="483" spans="1:9" x14ac:dyDescent="0.25">
      <c r="A483" s="88" t="s">
        <v>30</v>
      </c>
      <c r="B483" s="102" t="s">
        <v>98</v>
      </c>
      <c r="C483" s="177" t="s">
        <v>21</v>
      </c>
      <c r="D483" s="177" t="s">
        <v>43</v>
      </c>
      <c r="E483" s="103">
        <v>7000084200</v>
      </c>
      <c r="F483" s="102" t="s">
        <v>31</v>
      </c>
      <c r="G483" s="131">
        <v>138440</v>
      </c>
      <c r="H483" s="131">
        <v>138440</v>
      </c>
      <c r="I483" s="241">
        <f t="shared" si="66"/>
        <v>100</v>
      </c>
    </row>
    <row r="484" spans="1:9" ht="15.75" x14ac:dyDescent="0.25">
      <c r="A484" s="36" t="s">
        <v>99</v>
      </c>
      <c r="B484" s="86"/>
      <c r="C484" s="50"/>
      <c r="D484" s="51"/>
      <c r="E484" s="51"/>
      <c r="F484" s="52"/>
      <c r="G484" s="149">
        <f>SUM(G12+G114+G140+G233+G456+G470)</f>
        <v>1123970255.1199999</v>
      </c>
      <c r="H484" s="149">
        <f>SUM(H12+H114+H140+H233+H456+H470)</f>
        <v>1044642191.7499999</v>
      </c>
      <c r="I484" s="241">
        <f t="shared" si="66"/>
        <v>92.942156341892641</v>
      </c>
    </row>
    <row r="485" spans="1:9" x14ac:dyDescent="0.25">
      <c r="G485" s="52"/>
      <c r="H485" s="52"/>
      <c r="I485" s="119"/>
    </row>
    <row r="486" spans="1:9" x14ac:dyDescent="0.25">
      <c r="G486" s="50"/>
      <c r="H486" s="50"/>
      <c r="I486" s="119"/>
    </row>
    <row r="487" spans="1:9" x14ac:dyDescent="0.25">
      <c r="G487" s="225"/>
      <c r="H487" s="225"/>
      <c r="I487" s="119"/>
    </row>
    <row r="488" spans="1:9" x14ac:dyDescent="0.25">
      <c r="G488" s="134"/>
      <c r="H488" s="134"/>
      <c r="I488" s="119"/>
    </row>
    <row r="489" spans="1:9" x14ac:dyDescent="0.25">
      <c r="G489" s="50"/>
      <c r="H489" s="50"/>
      <c r="I489" s="119"/>
    </row>
    <row r="490" spans="1:9" x14ac:dyDescent="0.25">
      <c r="G490" s="50"/>
      <c r="H490" s="50"/>
      <c r="I490" s="119"/>
    </row>
    <row r="491" spans="1:9" x14ac:dyDescent="0.25">
      <c r="G491" s="50"/>
      <c r="H491" s="50"/>
      <c r="I491" s="119"/>
    </row>
    <row r="492" spans="1:9" x14ac:dyDescent="0.25">
      <c r="G492" s="50"/>
      <c r="H492" s="50"/>
      <c r="I492" s="119"/>
    </row>
    <row r="493" spans="1:9" x14ac:dyDescent="0.25">
      <c r="G493" s="50"/>
      <c r="H493" s="50"/>
      <c r="I493" s="119"/>
    </row>
    <row r="494" spans="1:9" x14ac:dyDescent="0.25">
      <c r="G494" s="50"/>
      <c r="H494" s="50"/>
      <c r="I494" s="119"/>
    </row>
    <row r="495" spans="1:9" x14ac:dyDescent="0.25">
      <c r="G495" s="50"/>
      <c r="H495" s="50"/>
      <c r="I495" s="119"/>
    </row>
    <row r="496" spans="1:9" x14ac:dyDescent="0.25">
      <c r="G496" s="139"/>
      <c r="H496" s="139"/>
      <c r="I496" s="119"/>
    </row>
    <row r="497" spans="7:9" x14ac:dyDescent="0.25">
      <c r="G497" s="76"/>
      <c r="H497" s="76"/>
      <c r="I497" s="119"/>
    </row>
    <row r="498" spans="7:9" x14ac:dyDescent="0.25">
      <c r="G498" s="38"/>
      <c r="H498" s="38"/>
      <c r="I498" s="119"/>
    </row>
    <row r="499" spans="7:9" x14ac:dyDescent="0.25">
      <c r="G499" s="38"/>
      <c r="H499" s="38"/>
      <c r="I499" s="119"/>
    </row>
    <row r="500" spans="7:9" x14ac:dyDescent="0.25">
      <c r="G500" s="135"/>
      <c r="H500" s="135"/>
      <c r="I500" s="119"/>
    </row>
    <row r="501" spans="7:9" x14ac:dyDescent="0.25">
      <c r="G501" s="135"/>
      <c r="H501" s="135"/>
      <c r="I501" s="135"/>
    </row>
    <row r="502" spans="7:9" x14ac:dyDescent="0.25">
      <c r="G502" s="38"/>
      <c r="H502" s="38"/>
      <c r="I502" s="38"/>
    </row>
    <row r="503" spans="7:9" x14ac:dyDescent="0.25">
      <c r="G503" s="135"/>
      <c r="H503" s="135"/>
      <c r="I503" s="135"/>
    </row>
    <row r="504" spans="7:9" x14ac:dyDescent="0.25">
      <c r="G504" s="135"/>
      <c r="H504" s="135"/>
      <c r="I504" s="135"/>
    </row>
    <row r="505" spans="7:9" x14ac:dyDescent="0.25">
      <c r="G505" s="135"/>
      <c r="H505" s="135"/>
      <c r="I505" s="135"/>
    </row>
    <row r="506" spans="7:9" x14ac:dyDescent="0.25">
      <c r="G506" s="135"/>
      <c r="H506" s="135"/>
      <c r="I506" s="135"/>
    </row>
    <row r="507" spans="7:9" x14ac:dyDescent="0.25">
      <c r="G507" s="135"/>
      <c r="H507" s="135"/>
      <c r="I507" s="135"/>
    </row>
    <row r="508" spans="7:9" x14ac:dyDescent="0.25">
      <c r="G508" s="135"/>
      <c r="H508" s="135"/>
      <c r="I508" s="135"/>
    </row>
    <row r="509" spans="7:9" x14ac:dyDescent="0.25">
      <c r="G509" s="38"/>
      <c r="H509" s="38"/>
      <c r="I509" s="38"/>
    </row>
    <row r="510" spans="7:9" x14ac:dyDescent="0.25">
      <c r="G510" s="135"/>
      <c r="H510" s="135"/>
      <c r="I510" s="135"/>
    </row>
    <row r="511" spans="7:9" x14ac:dyDescent="0.25">
      <c r="G511" s="135"/>
      <c r="H511" s="135"/>
      <c r="I511" s="135"/>
    </row>
    <row r="512" spans="7:9" x14ac:dyDescent="0.25">
      <c r="G512" s="52"/>
      <c r="H512" s="52"/>
      <c r="I512" s="52"/>
    </row>
  </sheetData>
  <mergeCells count="7">
    <mergeCell ref="A8:I8"/>
    <mergeCell ref="F1:I1"/>
    <mergeCell ref="A7:I7"/>
    <mergeCell ref="B2:I2"/>
    <mergeCell ref="B3:I3"/>
    <mergeCell ref="B4:I4"/>
    <mergeCell ref="B5:I5"/>
  </mergeCells>
  <pageMargins left="0.70866141732283472" right="0.70866141732283472" top="0" bottom="0" header="0.31496062992125984" footer="0.31496062992125984"/>
  <pageSetup paperSize="9" scale="7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9"/>
  <sheetViews>
    <sheetView tabSelected="1" zoomScale="80" zoomScaleNormal="80" workbookViewId="0">
      <selection activeCell="B4" sqref="B4:H4"/>
    </sheetView>
  </sheetViews>
  <sheetFormatPr defaultRowHeight="15" x14ac:dyDescent="0.25"/>
  <cols>
    <col min="1" max="1" width="58.28515625" customWidth="1"/>
    <col min="4" max="4" width="17" customWidth="1"/>
    <col min="5" max="5" width="10.5703125" customWidth="1"/>
    <col min="6" max="6" width="20.140625" hidden="1" customWidth="1"/>
    <col min="7" max="7" width="24.28515625" customWidth="1"/>
    <col min="8" max="8" width="20.140625" hidden="1" customWidth="1"/>
  </cols>
  <sheetData>
    <row r="1" spans="1:9" ht="19.149999999999999" customHeight="1" x14ac:dyDescent="0.25">
      <c r="E1" s="244" t="s">
        <v>303</v>
      </c>
      <c r="F1" s="244"/>
      <c r="G1" s="244"/>
      <c r="H1" s="244"/>
    </row>
    <row r="2" spans="1:9" ht="19.149999999999999" customHeight="1" x14ac:dyDescent="0.25">
      <c r="B2" s="245" t="s">
        <v>341</v>
      </c>
      <c r="C2" s="245"/>
      <c r="D2" s="245"/>
      <c r="E2" s="245"/>
      <c r="F2" s="245"/>
      <c r="G2" s="245"/>
      <c r="H2" s="245"/>
    </row>
    <row r="3" spans="1:9" ht="19.149999999999999" customHeight="1" x14ac:dyDescent="0.25">
      <c r="B3" s="246" t="s">
        <v>351</v>
      </c>
      <c r="C3" s="246"/>
      <c r="D3" s="246"/>
      <c r="E3" s="246"/>
      <c r="F3" s="246"/>
      <c r="G3" s="246"/>
      <c r="H3" s="246"/>
    </row>
    <row r="4" spans="1:9" ht="19.149999999999999" customHeight="1" x14ac:dyDescent="0.25">
      <c r="B4" s="246" t="s">
        <v>342</v>
      </c>
      <c r="C4" s="246"/>
      <c r="D4" s="246"/>
      <c r="E4" s="246"/>
      <c r="F4" s="246"/>
      <c r="G4" s="246"/>
      <c r="H4" s="246"/>
    </row>
    <row r="5" spans="1:9" ht="19.149999999999999" customHeight="1" x14ac:dyDescent="0.25">
      <c r="B5" s="246" t="s">
        <v>340</v>
      </c>
      <c r="C5" s="246"/>
      <c r="D5" s="246"/>
      <c r="E5" s="246"/>
      <c r="F5" s="246"/>
      <c r="G5" s="246"/>
      <c r="H5" s="246"/>
    </row>
    <row r="6" spans="1:9" ht="13.5" customHeight="1" x14ac:dyDescent="0.25">
      <c r="A6" s="43"/>
      <c r="B6" s="104"/>
      <c r="C6" s="175"/>
      <c r="D6" s="175"/>
      <c r="E6" s="175"/>
      <c r="F6" s="175"/>
      <c r="G6" s="232"/>
      <c r="H6" s="232"/>
    </row>
    <row r="7" spans="1:9" ht="17.45" customHeight="1" x14ac:dyDescent="0.25">
      <c r="A7" s="243" t="s">
        <v>343</v>
      </c>
      <c r="B7" s="243"/>
      <c r="C7" s="243"/>
      <c r="D7" s="243"/>
      <c r="E7" s="243"/>
      <c r="F7" s="243"/>
      <c r="G7" s="243"/>
      <c r="H7" s="243"/>
      <c r="I7" s="243"/>
    </row>
    <row r="8" spans="1:9" ht="17.45" customHeight="1" x14ac:dyDescent="0.25">
      <c r="A8" s="243" t="s">
        <v>344</v>
      </c>
      <c r="B8" s="243"/>
      <c r="C8" s="243"/>
      <c r="D8" s="243"/>
      <c r="E8" s="243"/>
      <c r="F8" s="243"/>
      <c r="G8" s="243"/>
      <c r="H8" s="243"/>
      <c r="I8" s="243"/>
    </row>
    <row r="9" spans="1:9" ht="17.45" customHeight="1" x14ac:dyDescent="0.25">
      <c r="A9" s="243"/>
      <c r="B9" s="243"/>
      <c r="C9" s="243"/>
      <c r="D9" s="243"/>
      <c r="E9" s="243"/>
      <c r="F9" s="243"/>
      <c r="G9" s="243"/>
      <c r="H9" s="243"/>
      <c r="I9" s="243"/>
    </row>
    <row r="10" spans="1:9" ht="18" x14ac:dyDescent="0.25">
      <c r="A10" s="47"/>
      <c r="B10" s="44"/>
      <c r="C10" s="45"/>
      <c r="D10" s="45"/>
      <c r="E10" s="46"/>
      <c r="F10" s="46"/>
      <c r="G10" s="46" t="s">
        <v>345</v>
      </c>
      <c r="H10" s="239" t="s">
        <v>144</v>
      </c>
    </row>
    <row r="11" spans="1:9" ht="62.45" customHeight="1" x14ac:dyDescent="0.25">
      <c r="A11" s="172" t="s">
        <v>0</v>
      </c>
      <c r="B11" s="173" t="s">
        <v>2</v>
      </c>
      <c r="C11" s="174" t="s">
        <v>3</v>
      </c>
      <c r="D11" s="174" t="s">
        <v>4</v>
      </c>
      <c r="E11" s="174" t="s">
        <v>5</v>
      </c>
      <c r="F11" s="164" t="s">
        <v>339</v>
      </c>
      <c r="G11" s="164" t="s">
        <v>349</v>
      </c>
      <c r="H11" s="164" t="s">
        <v>338</v>
      </c>
    </row>
    <row r="12" spans="1:9" x14ac:dyDescent="0.25">
      <c r="A12" s="48">
        <v>1</v>
      </c>
      <c r="B12" s="105" t="s">
        <v>100</v>
      </c>
      <c r="C12" s="106">
        <v>3</v>
      </c>
      <c r="D12" s="106">
        <v>4</v>
      </c>
      <c r="E12" s="106">
        <v>5</v>
      </c>
      <c r="F12" s="48">
        <v>6</v>
      </c>
      <c r="G12" s="48">
        <v>6</v>
      </c>
      <c r="H12" s="48">
        <v>8</v>
      </c>
    </row>
    <row r="13" spans="1:9" ht="18" x14ac:dyDescent="0.25">
      <c r="A13" s="107" t="s">
        <v>41</v>
      </c>
      <c r="B13" s="108" t="s">
        <v>21</v>
      </c>
      <c r="C13" s="109" t="s">
        <v>6</v>
      </c>
      <c r="D13" s="109" t="s">
        <v>103</v>
      </c>
      <c r="E13" s="109" t="s">
        <v>7</v>
      </c>
      <c r="F13" s="130">
        <f>SUM(F14+F18+F26+F47+F75+F79+F43+F69)</f>
        <v>51255209.459999993</v>
      </c>
      <c r="G13" s="130">
        <f>SUM(G14+G18+G26+G47+G75+G79+G43+G69)</f>
        <v>47775560.540000007</v>
      </c>
      <c r="H13" s="240">
        <f>SUM(G13/F13*100)</f>
        <v>93.211131206642449</v>
      </c>
    </row>
    <row r="14" spans="1:9" ht="39" x14ac:dyDescent="0.25">
      <c r="A14" s="53" t="s">
        <v>94</v>
      </c>
      <c r="B14" s="110" t="s">
        <v>21</v>
      </c>
      <c r="C14" s="111" t="s">
        <v>23</v>
      </c>
      <c r="D14" s="111" t="s">
        <v>103</v>
      </c>
      <c r="E14" s="112" t="s">
        <v>7</v>
      </c>
      <c r="F14" s="149">
        <f t="shared" ref="F14:G16" si="0">SUM(F15)</f>
        <v>364041.32</v>
      </c>
      <c r="G14" s="149">
        <f t="shared" si="0"/>
        <v>364041.32</v>
      </c>
      <c r="H14" s="240">
        <f t="shared" ref="H14:H75" si="1">SUM(G14/F14*100)</f>
        <v>100</v>
      </c>
    </row>
    <row r="15" spans="1:9" ht="26.25" hidden="1" x14ac:dyDescent="0.25">
      <c r="A15" s="113" t="s">
        <v>101</v>
      </c>
      <c r="B15" s="74" t="s">
        <v>21</v>
      </c>
      <c r="C15" s="89" t="s">
        <v>23</v>
      </c>
      <c r="D15" s="89">
        <v>7000080010</v>
      </c>
      <c r="E15" s="93" t="s">
        <v>7</v>
      </c>
      <c r="F15" s="95">
        <f t="shared" si="0"/>
        <v>364041.32</v>
      </c>
      <c r="G15" s="95">
        <f t="shared" si="0"/>
        <v>364041.32</v>
      </c>
      <c r="H15" s="240">
        <f t="shared" si="1"/>
        <v>100</v>
      </c>
    </row>
    <row r="16" spans="1:9" ht="34.5" hidden="1" x14ac:dyDescent="0.25">
      <c r="A16" s="54" t="s">
        <v>28</v>
      </c>
      <c r="B16" s="74" t="s">
        <v>21</v>
      </c>
      <c r="C16" s="89" t="s">
        <v>23</v>
      </c>
      <c r="D16" s="51">
        <v>7000080010</v>
      </c>
      <c r="E16" s="93" t="s">
        <v>29</v>
      </c>
      <c r="F16" s="95">
        <f t="shared" si="0"/>
        <v>364041.32</v>
      </c>
      <c r="G16" s="95">
        <f t="shared" si="0"/>
        <v>364041.32</v>
      </c>
      <c r="H16" s="240">
        <f t="shared" si="1"/>
        <v>100</v>
      </c>
    </row>
    <row r="17" spans="1:8" hidden="1" x14ac:dyDescent="0.25">
      <c r="A17" s="54" t="s">
        <v>30</v>
      </c>
      <c r="B17" s="74" t="s">
        <v>21</v>
      </c>
      <c r="C17" s="89" t="s">
        <v>23</v>
      </c>
      <c r="D17" s="51">
        <v>7000080010</v>
      </c>
      <c r="E17" s="93" t="s">
        <v>31</v>
      </c>
      <c r="F17" s="95">
        <f>SUM(Лист1!G461)</f>
        <v>364041.32</v>
      </c>
      <c r="G17" s="95">
        <f>SUM(Лист1!H461)</f>
        <v>364041.32</v>
      </c>
      <c r="H17" s="240">
        <f t="shared" si="1"/>
        <v>100</v>
      </c>
    </row>
    <row r="18" spans="1:8" ht="59.25" customHeight="1" x14ac:dyDescent="0.25">
      <c r="A18" s="114" t="s">
        <v>102</v>
      </c>
      <c r="B18" s="110" t="s">
        <v>21</v>
      </c>
      <c r="C18" s="111" t="s">
        <v>9</v>
      </c>
      <c r="D18" s="111" t="s">
        <v>103</v>
      </c>
      <c r="E18" s="112" t="s">
        <v>7</v>
      </c>
      <c r="F18" s="141">
        <f>SUM(F19)</f>
        <v>538617.68000000005</v>
      </c>
      <c r="G18" s="141">
        <f t="shared" ref="G18" si="2">SUM(G19)</f>
        <v>538617.68000000005</v>
      </c>
      <c r="H18" s="240">
        <f t="shared" si="1"/>
        <v>100</v>
      </c>
    </row>
    <row r="19" spans="1:8" ht="26.25" hidden="1" x14ac:dyDescent="0.25">
      <c r="A19" s="64" t="s">
        <v>97</v>
      </c>
      <c r="B19" s="74" t="s">
        <v>21</v>
      </c>
      <c r="C19" s="74" t="s">
        <v>9</v>
      </c>
      <c r="D19" s="93" t="s">
        <v>196</v>
      </c>
      <c r="E19" s="93" t="s">
        <v>7</v>
      </c>
      <c r="F19" s="95">
        <f>SUM(F20+F22+F24)</f>
        <v>538617.68000000005</v>
      </c>
      <c r="G19" s="95">
        <f t="shared" ref="G19" si="3">SUM(G20+G22+G24)</f>
        <v>538617.68000000005</v>
      </c>
      <c r="H19" s="240">
        <f t="shared" si="1"/>
        <v>100</v>
      </c>
    </row>
    <row r="20" spans="1:8" ht="34.5" hidden="1" x14ac:dyDescent="0.25">
      <c r="A20" s="54" t="s">
        <v>28</v>
      </c>
      <c r="B20" s="74" t="s">
        <v>21</v>
      </c>
      <c r="C20" s="50" t="s">
        <v>9</v>
      </c>
      <c r="D20" s="52" t="s">
        <v>196</v>
      </c>
      <c r="E20" s="93" t="s">
        <v>29</v>
      </c>
      <c r="F20" s="95">
        <f>SUM(F21)</f>
        <v>415362.77</v>
      </c>
      <c r="G20" s="95">
        <f t="shared" ref="G20" si="4">SUM(G21)</f>
        <v>415362.77</v>
      </c>
      <c r="H20" s="240">
        <f t="shared" si="1"/>
        <v>100</v>
      </c>
    </row>
    <row r="21" spans="1:8" hidden="1" x14ac:dyDescent="0.25">
      <c r="A21" s="54" t="s">
        <v>30</v>
      </c>
      <c r="B21" s="74" t="s">
        <v>21</v>
      </c>
      <c r="C21" s="50" t="s">
        <v>9</v>
      </c>
      <c r="D21" s="52" t="s">
        <v>196</v>
      </c>
      <c r="E21" s="93" t="s">
        <v>31</v>
      </c>
      <c r="F21" s="95">
        <f>SUM(Лист1!G465)</f>
        <v>415362.77</v>
      </c>
      <c r="G21" s="95">
        <f>SUM(Лист1!H465)</f>
        <v>415362.77</v>
      </c>
      <c r="H21" s="240">
        <f t="shared" si="1"/>
        <v>100</v>
      </c>
    </row>
    <row r="22" spans="1:8" hidden="1" x14ac:dyDescent="0.25">
      <c r="A22" s="54" t="s">
        <v>11</v>
      </c>
      <c r="B22" s="50" t="s">
        <v>21</v>
      </c>
      <c r="C22" s="50" t="s">
        <v>9</v>
      </c>
      <c r="D22" s="52" t="s">
        <v>196</v>
      </c>
      <c r="E22" s="50" t="s">
        <v>12</v>
      </c>
      <c r="F22" s="95">
        <f>SUM(F23)</f>
        <v>119854.91</v>
      </c>
      <c r="G22" s="95">
        <f t="shared" ref="G22" si="5">SUM(G23)</f>
        <v>119854.91</v>
      </c>
      <c r="H22" s="240">
        <f t="shared" si="1"/>
        <v>100</v>
      </c>
    </row>
    <row r="23" spans="1:8" ht="23.25" hidden="1" x14ac:dyDescent="0.25">
      <c r="A23" s="54" t="s">
        <v>128</v>
      </c>
      <c r="B23" s="50" t="s">
        <v>21</v>
      </c>
      <c r="C23" s="50" t="s">
        <v>9</v>
      </c>
      <c r="D23" s="52" t="s">
        <v>196</v>
      </c>
      <c r="E23" s="50" t="s">
        <v>14</v>
      </c>
      <c r="F23" s="95">
        <f>SUM(Лист1!G467)</f>
        <v>119854.91</v>
      </c>
      <c r="G23" s="95">
        <f>SUM(Лист1!H467)</f>
        <v>119854.91</v>
      </c>
      <c r="H23" s="240">
        <f t="shared" si="1"/>
        <v>100</v>
      </c>
    </row>
    <row r="24" spans="1:8" hidden="1" x14ac:dyDescent="0.25">
      <c r="A24" s="54" t="s">
        <v>34</v>
      </c>
      <c r="B24" s="50" t="s">
        <v>21</v>
      </c>
      <c r="C24" s="50" t="s">
        <v>9</v>
      </c>
      <c r="D24" s="52" t="s">
        <v>196</v>
      </c>
      <c r="E24" s="50" t="s">
        <v>35</v>
      </c>
      <c r="F24" s="95">
        <f>SUM(F25)</f>
        <v>3400</v>
      </c>
      <c r="G24" s="95">
        <f t="shared" ref="G24" si="6">SUM(G25)</f>
        <v>3400</v>
      </c>
      <c r="H24" s="240">
        <f t="shared" si="1"/>
        <v>100</v>
      </c>
    </row>
    <row r="25" spans="1:8" hidden="1" x14ac:dyDescent="0.25">
      <c r="A25" s="54" t="s">
        <v>113</v>
      </c>
      <c r="B25" s="50" t="s">
        <v>21</v>
      </c>
      <c r="C25" s="50" t="s">
        <v>9</v>
      </c>
      <c r="D25" s="52" t="s">
        <v>196</v>
      </c>
      <c r="E25" s="50" t="s">
        <v>112</v>
      </c>
      <c r="F25" s="95">
        <f>SUM(Лист1!G469)</f>
        <v>3400</v>
      </c>
      <c r="G25" s="95">
        <f>SUM(Лист1!H469)</f>
        <v>3400</v>
      </c>
      <c r="H25" s="240">
        <f t="shared" si="1"/>
        <v>100</v>
      </c>
    </row>
    <row r="26" spans="1:8" ht="48" customHeight="1" x14ac:dyDescent="0.25">
      <c r="A26" s="165" t="s">
        <v>142</v>
      </c>
      <c r="B26" s="76" t="s">
        <v>21</v>
      </c>
      <c r="C26" s="79" t="s">
        <v>39</v>
      </c>
      <c r="D26" s="79" t="s">
        <v>103</v>
      </c>
      <c r="E26" s="80" t="s">
        <v>7</v>
      </c>
      <c r="F26" s="148">
        <f>SUM(F27+F30+F37+F40)</f>
        <v>31397180.309999999</v>
      </c>
      <c r="G26" s="148">
        <f t="shared" ref="G26" si="7">SUM(G27+G30+G37+G40)</f>
        <v>29318130.77</v>
      </c>
      <c r="H26" s="240">
        <f t="shared" si="1"/>
        <v>93.378228492264242</v>
      </c>
    </row>
    <row r="27" spans="1:8" ht="39" hidden="1" x14ac:dyDescent="0.25">
      <c r="A27" s="64" t="s">
        <v>67</v>
      </c>
      <c r="B27" s="74" t="s">
        <v>21</v>
      </c>
      <c r="C27" s="89" t="s">
        <v>39</v>
      </c>
      <c r="D27" s="51" t="s">
        <v>175</v>
      </c>
      <c r="E27" s="74" t="s">
        <v>7</v>
      </c>
      <c r="F27" s="95">
        <f t="shared" ref="F27:G28" si="8">SUM(F28)</f>
        <v>1492161</v>
      </c>
      <c r="G27" s="95">
        <f t="shared" si="8"/>
        <v>1480541.2</v>
      </c>
      <c r="H27" s="240">
        <f t="shared" si="1"/>
        <v>99.22127706058528</v>
      </c>
    </row>
    <row r="28" spans="1:8" ht="34.5" hidden="1" customHeight="1" x14ac:dyDescent="0.25">
      <c r="A28" s="54" t="s">
        <v>28</v>
      </c>
      <c r="B28" s="50" t="s">
        <v>21</v>
      </c>
      <c r="C28" s="51" t="s">
        <v>39</v>
      </c>
      <c r="D28" s="51" t="s">
        <v>175</v>
      </c>
      <c r="E28" s="50" t="s">
        <v>29</v>
      </c>
      <c r="F28" s="95">
        <f t="shared" si="8"/>
        <v>1492161</v>
      </c>
      <c r="G28" s="95">
        <f t="shared" si="8"/>
        <v>1480541.2</v>
      </c>
      <c r="H28" s="240">
        <f t="shared" si="1"/>
        <v>99.22127706058528</v>
      </c>
    </row>
    <row r="29" spans="1:8" hidden="1" x14ac:dyDescent="0.25">
      <c r="A29" s="54" t="s">
        <v>30</v>
      </c>
      <c r="B29" s="50" t="s">
        <v>21</v>
      </c>
      <c r="C29" s="51" t="s">
        <v>39</v>
      </c>
      <c r="D29" s="51" t="s">
        <v>175</v>
      </c>
      <c r="E29" s="50" t="s">
        <v>31</v>
      </c>
      <c r="F29" s="95">
        <f>SUM(Лист1!G238)</f>
        <v>1492161</v>
      </c>
      <c r="G29" s="95">
        <f>SUM(Лист1!H238)</f>
        <v>1480541.2</v>
      </c>
      <c r="H29" s="240">
        <f t="shared" si="1"/>
        <v>99.22127706058528</v>
      </c>
    </row>
    <row r="30" spans="1:8" ht="26.25" hidden="1" x14ac:dyDescent="0.25">
      <c r="A30" s="64" t="s">
        <v>27</v>
      </c>
      <c r="B30" s="74" t="s">
        <v>21</v>
      </c>
      <c r="C30" s="89" t="s">
        <v>39</v>
      </c>
      <c r="D30" s="51" t="s">
        <v>176</v>
      </c>
      <c r="E30" s="93" t="s">
        <v>7</v>
      </c>
      <c r="F30" s="95">
        <f>SUM(F31+F33+F35)</f>
        <v>29582711.07</v>
      </c>
      <c r="G30" s="95">
        <f t="shared" ref="G30" si="9">SUM(G31+G33+G35)</f>
        <v>27515281.330000002</v>
      </c>
      <c r="H30" s="240">
        <f t="shared" si="1"/>
        <v>93.011358103359925</v>
      </c>
    </row>
    <row r="31" spans="1:8" ht="34.5" hidden="1" x14ac:dyDescent="0.25">
      <c r="A31" s="54" t="s">
        <v>28</v>
      </c>
      <c r="B31" s="50" t="s">
        <v>21</v>
      </c>
      <c r="C31" s="51" t="s">
        <v>39</v>
      </c>
      <c r="D31" s="51" t="s">
        <v>176</v>
      </c>
      <c r="E31" s="50" t="s">
        <v>29</v>
      </c>
      <c r="F31" s="95">
        <f>SUM(F32)</f>
        <v>20500084</v>
      </c>
      <c r="G31" s="95">
        <f t="shared" ref="G31" si="10">SUM(G32)</f>
        <v>20455213.59</v>
      </c>
      <c r="H31" s="240">
        <f t="shared" si="1"/>
        <v>99.781120848090183</v>
      </c>
    </row>
    <row r="32" spans="1:8" hidden="1" x14ac:dyDescent="0.25">
      <c r="A32" s="54" t="s">
        <v>30</v>
      </c>
      <c r="B32" s="50" t="s">
        <v>21</v>
      </c>
      <c r="C32" s="51" t="s">
        <v>39</v>
      </c>
      <c r="D32" s="51" t="s">
        <v>176</v>
      </c>
      <c r="E32" s="50" t="s">
        <v>31</v>
      </c>
      <c r="F32" s="95">
        <f>SUM(Лист1!G241)</f>
        <v>20500084</v>
      </c>
      <c r="G32" s="95">
        <f>SUM(Лист1!H241)</f>
        <v>20455213.59</v>
      </c>
      <c r="H32" s="240">
        <f t="shared" si="1"/>
        <v>99.781120848090183</v>
      </c>
    </row>
    <row r="33" spans="1:8" hidden="1" x14ac:dyDescent="0.25">
      <c r="A33" s="54" t="s">
        <v>11</v>
      </c>
      <c r="B33" s="50" t="s">
        <v>21</v>
      </c>
      <c r="C33" s="51" t="s">
        <v>39</v>
      </c>
      <c r="D33" s="51" t="s">
        <v>176</v>
      </c>
      <c r="E33" s="50" t="s">
        <v>12</v>
      </c>
      <c r="F33" s="95">
        <f>SUM(F34)</f>
        <v>8601627.0700000003</v>
      </c>
      <c r="G33" s="95">
        <f t="shared" ref="G33" si="11">SUM(G34)</f>
        <v>6755426.7800000003</v>
      </c>
      <c r="H33" s="240">
        <f t="shared" si="1"/>
        <v>78.536615514999312</v>
      </c>
    </row>
    <row r="34" spans="1:8" ht="0.75" hidden="1" customHeight="1" x14ac:dyDescent="0.25">
      <c r="A34" s="54" t="s">
        <v>128</v>
      </c>
      <c r="B34" s="50" t="s">
        <v>21</v>
      </c>
      <c r="C34" s="51" t="s">
        <v>39</v>
      </c>
      <c r="D34" s="51" t="s">
        <v>176</v>
      </c>
      <c r="E34" s="50" t="s">
        <v>14</v>
      </c>
      <c r="F34" s="95">
        <f>SUM(Лист1!G243)</f>
        <v>8601627.0700000003</v>
      </c>
      <c r="G34" s="95">
        <f>SUM(Лист1!H243)</f>
        <v>6755426.7800000003</v>
      </c>
      <c r="H34" s="240">
        <f t="shared" si="1"/>
        <v>78.536615514999312</v>
      </c>
    </row>
    <row r="35" spans="1:8" hidden="1" x14ac:dyDescent="0.25">
      <c r="A35" s="54" t="s">
        <v>34</v>
      </c>
      <c r="B35" s="50" t="s">
        <v>21</v>
      </c>
      <c r="C35" s="51" t="s">
        <v>39</v>
      </c>
      <c r="D35" s="51" t="s">
        <v>176</v>
      </c>
      <c r="E35" s="50" t="s">
        <v>35</v>
      </c>
      <c r="F35" s="95">
        <f>SUM(F36)</f>
        <v>481000</v>
      </c>
      <c r="G35" s="95">
        <f t="shared" ref="G35" si="12">SUM(G36)</f>
        <v>304640.96000000002</v>
      </c>
      <c r="H35" s="240">
        <f t="shared" si="1"/>
        <v>63.334918918918923</v>
      </c>
    </row>
    <row r="36" spans="1:8" hidden="1" x14ac:dyDescent="0.25">
      <c r="A36" s="54" t="s">
        <v>113</v>
      </c>
      <c r="B36" s="50" t="s">
        <v>21</v>
      </c>
      <c r="C36" s="51" t="s">
        <v>39</v>
      </c>
      <c r="D36" s="51" t="s">
        <v>176</v>
      </c>
      <c r="E36" s="50" t="s">
        <v>112</v>
      </c>
      <c r="F36" s="95">
        <f>SUM(Лист1!G245)</f>
        <v>481000</v>
      </c>
      <c r="G36" s="95">
        <f>SUM(Лист1!H245)</f>
        <v>304640.96000000002</v>
      </c>
      <c r="H36" s="240">
        <f t="shared" si="1"/>
        <v>63.334918918918923</v>
      </c>
    </row>
    <row r="37" spans="1:8" ht="64.5" hidden="1" x14ac:dyDescent="0.25">
      <c r="A37" s="64" t="s">
        <v>217</v>
      </c>
      <c r="B37" s="74" t="s">
        <v>21</v>
      </c>
      <c r="C37" s="89" t="s">
        <v>39</v>
      </c>
      <c r="D37" s="51" t="s">
        <v>218</v>
      </c>
      <c r="E37" s="93" t="s">
        <v>7</v>
      </c>
      <c r="F37" s="95">
        <f>SUM(F38)</f>
        <v>22041</v>
      </c>
      <c r="G37" s="95">
        <f t="shared" ref="G37:G38" si="13">SUM(G38)</f>
        <v>22041</v>
      </c>
      <c r="H37" s="240">
        <f t="shared" si="1"/>
        <v>100</v>
      </c>
    </row>
    <row r="38" spans="1:8" ht="43.5" hidden="1" x14ac:dyDescent="0.25">
      <c r="A38" s="62" t="s">
        <v>28</v>
      </c>
      <c r="B38" s="50" t="s">
        <v>21</v>
      </c>
      <c r="C38" s="51" t="s">
        <v>39</v>
      </c>
      <c r="D38" s="51" t="s">
        <v>218</v>
      </c>
      <c r="E38" s="50" t="s">
        <v>29</v>
      </c>
      <c r="F38" s="95">
        <f>SUM(F39)</f>
        <v>22041</v>
      </c>
      <c r="G38" s="95">
        <f t="shared" si="13"/>
        <v>22041</v>
      </c>
      <c r="H38" s="240">
        <f t="shared" si="1"/>
        <v>100</v>
      </c>
    </row>
    <row r="39" spans="1:8" hidden="1" x14ac:dyDescent="0.25">
      <c r="A39" s="54" t="s">
        <v>30</v>
      </c>
      <c r="B39" s="50" t="s">
        <v>21</v>
      </c>
      <c r="C39" s="51" t="s">
        <v>39</v>
      </c>
      <c r="D39" s="51" t="s">
        <v>218</v>
      </c>
      <c r="E39" s="50" t="s">
        <v>31</v>
      </c>
      <c r="F39" s="95">
        <f>SUM(Лист1!G248)</f>
        <v>22041</v>
      </c>
      <c r="G39" s="95">
        <f>SUM(Лист1!H248)</f>
        <v>22041</v>
      </c>
      <c r="H39" s="240">
        <f t="shared" si="1"/>
        <v>100</v>
      </c>
    </row>
    <row r="40" spans="1:8" ht="39" hidden="1" x14ac:dyDescent="0.25">
      <c r="A40" s="153" t="s">
        <v>333</v>
      </c>
      <c r="B40" s="50" t="s">
        <v>21</v>
      </c>
      <c r="C40" s="51" t="s">
        <v>39</v>
      </c>
      <c r="D40" s="51">
        <v>7000055490</v>
      </c>
      <c r="E40" s="50" t="s">
        <v>7</v>
      </c>
      <c r="F40" s="95">
        <f>SUM(F41)</f>
        <v>300267.24</v>
      </c>
      <c r="G40" s="95">
        <f>SUM(G41)</f>
        <v>300267.24</v>
      </c>
      <c r="H40" s="240">
        <f t="shared" si="1"/>
        <v>100</v>
      </c>
    </row>
    <row r="41" spans="1:8" ht="43.5" hidden="1" x14ac:dyDescent="0.25">
      <c r="A41" s="181" t="s">
        <v>28</v>
      </c>
      <c r="B41" s="50" t="s">
        <v>21</v>
      </c>
      <c r="C41" s="51" t="s">
        <v>39</v>
      </c>
      <c r="D41" s="51">
        <v>7000055490</v>
      </c>
      <c r="E41" s="50" t="s">
        <v>29</v>
      </c>
      <c r="F41" s="95">
        <f>SUM(F42)</f>
        <v>300267.24</v>
      </c>
      <c r="G41" s="95">
        <f>SUM(G42)</f>
        <v>300267.24</v>
      </c>
      <c r="H41" s="240">
        <f t="shared" si="1"/>
        <v>100</v>
      </c>
    </row>
    <row r="42" spans="1:8" hidden="1" x14ac:dyDescent="0.25">
      <c r="A42" s="88" t="s">
        <v>30</v>
      </c>
      <c r="B42" s="50" t="s">
        <v>21</v>
      </c>
      <c r="C42" s="51" t="s">
        <v>39</v>
      </c>
      <c r="D42" s="51">
        <v>7000055490</v>
      </c>
      <c r="E42" s="50" t="s">
        <v>31</v>
      </c>
      <c r="F42" s="95">
        <f>SUM(Лист1!G251)</f>
        <v>300267.24</v>
      </c>
      <c r="G42" s="95">
        <f>SUM(Лист1!H251)</f>
        <v>300267.24</v>
      </c>
      <c r="H42" s="240">
        <f t="shared" si="1"/>
        <v>100</v>
      </c>
    </row>
    <row r="43" spans="1:8" ht="21" customHeight="1" x14ac:dyDescent="0.25">
      <c r="A43" s="63" t="s">
        <v>198</v>
      </c>
      <c r="B43" s="138" t="s">
        <v>21</v>
      </c>
      <c r="C43" s="133" t="s">
        <v>55</v>
      </c>
      <c r="D43" s="136" t="s">
        <v>103</v>
      </c>
      <c r="E43" s="137" t="s">
        <v>7</v>
      </c>
      <c r="F43" s="156">
        <f t="shared" ref="F43:G45" si="14">SUM(F44)</f>
        <v>18278</v>
      </c>
      <c r="G43" s="156">
        <f t="shared" si="14"/>
        <v>0</v>
      </c>
      <c r="H43" s="240">
        <f t="shared" si="1"/>
        <v>0</v>
      </c>
    </row>
    <row r="44" spans="1:8" ht="0.75" customHeight="1" x14ac:dyDescent="0.25">
      <c r="A44" s="153" t="s">
        <v>258</v>
      </c>
      <c r="B44" s="82" t="s">
        <v>21</v>
      </c>
      <c r="C44" s="89" t="s">
        <v>55</v>
      </c>
      <c r="D44" s="91" t="s">
        <v>199</v>
      </c>
      <c r="E44" s="118" t="s">
        <v>7</v>
      </c>
      <c r="F44" s="151">
        <f t="shared" si="14"/>
        <v>18278</v>
      </c>
      <c r="G44" s="151">
        <f t="shared" si="14"/>
        <v>0</v>
      </c>
      <c r="H44" s="240">
        <f t="shared" si="1"/>
        <v>0</v>
      </c>
    </row>
    <row r="45" spans="1:8" hidden="1" x14ac:dyDescent="0.25">
      <c r="A45" s="62" t="s">
        <v>11</v>
      </c>
      <c r="B45" s="56" t="s">
        <v>21</v>
      </c>
      <c r="C45" s="51" t="s">
        <v>55</v>
      </c>
      <c r="D45" s="57" t="s">
        <v>199</v>
      </c>
      <c r="E45" s="56" t="s">
        <v>12</v>
      </c>
      <c r="F45" s="151">
        <f t="shared" si="14"/>
        <v>18278</v>
      </c>
      <c r="G45" s="151">
        <f t="shared" si="14"/>
        <v>0</v>
      </c>
      <c r="H45" s="240">
        <f t="shared" si="1"/>
        <v>0</v>
      </c>
    </row>
    <row r="46" spans="1:8" ht="33.75" hidden="1" x14ac:dyDescent="0.25">
      <c r="A46" s="154" t="s">
        <v>123</v>
      </c>
      <c r="B46" s="56" t="s">
        <v>21</v>
      </c>
      <c r="C46" s="51" t="s">
        <v>55</v>
      </c>
      <c r="D46" s="57" t="s">
        <v>199</v>
      </c>
      <c r="E46" s="56" t="s">
        <v>14</v>
      </c>
      <c r="F46" s="151">
        <f>SUM(Лист1!G255)</f>
        <v>18278</v>
      </c>
      <c r="G46" s="151">
        <f>SUM(Лист1!H255)</f>
        <v>0</v>
      </c>
      <c r="H46" s="240">
        <f t="shared" si="1"/>
        <v>0</v>
      </c>
    </row>
    <row r="47" spans="1:8" ht="41.25" customHeight="1" x14ac:dyDescent="0.25">
      <c r="A47" s="49" t="s">
        <v>42</v>
      </c>
      <c r="B47" s="76" t="s">
        <v>21</v>
      </c>
      <c r="C47" s="76" t="s">
        <v>43</v>
      </c>
      <c r="D47" s="79" t="s">
        <v>103</v>
      </c>
      <c r="E47" s="80" t="s">
        <v>7</v>
      </c>
      <c r="F47" s="141">
        <f>SUM(F48+F58+F61+F66+F55)</f>
        <v>9077537.5399999991</v>
      </c>
      <c r="G47" s="141">
        <f>SUM(G48+G58+G61+G66+G55)</f>
        <v>9077537.5399999991</v>
      </c>
      <c r="H47" s="240">
        <f t="shared" si="1"/>
        <v>100</v>
      </c>
    </row>
    <row r="48" spans="1:8" ht="26.25" hidden="1" x14ac:dyDescent="0.25">
      <c r="A48" s="64" t="s">
        <v>27</v>
      </c>
      <c r="B48" s="50" t="s">
        <v>21</v>
      </c>
      <c r="C48" s="50" t="s">
        <v>43</v>
      </c>
      <c r="D48" s="51" t="s">
        <v>158</v>
      </c>
      <c r="E48" s="52" t="s">
        <v>7</v>
      </c>
      <c r="F48" s="95">
        <f>SUM(F49+F51+F53)</f>
        <v>7813202</v>
      </c>
      <c r="G48" s="95">
        <f t="shared" ref="G48" si="15">SUM(G49+G51+G53)</f>
        <v>7813202</v>
      </c>
      <c r="H48" s="240">
        <f t="shared" si="1"/>
        <v>100</v>
      </c>
    </row>
    <row r="49" spans="1:8" ht="35.25" hidden="1" customHeight="1" x14ac:dyDescent="0.25">
      <c r="A49" s="54" t="s">
        <v>28</v>
      </c>
      <c r="B49" s="50" t="s">
        <v>21</v>
      </c>
      <c r="C49" s="50" t="s">
        <v>43</v>
      </c>
      <c r="D49" s="51" t="s">
        <v>158</v>
      </c>
      <c r="E49" s="50" t="s">
        <v>29</v>
      </c>
      <c r="F49" s="95">
        <f>SUM(F50)</f>
        <v>6985230</v>
      </c>
      <c r="G49" s="95">
        <f t="shared" ref="G49" si="16">SUM(G50)</f>
        <v>6985230</v>
      </c>
      <c r="H49" s="240">
        <f t="shared" si="1"/>
        <v>100</v>
      </c>
    </row>
    <row r="50" spans="1:8" hidden="1" x14ac:dyDescent="0.25">
      <c r="A50" s="54" t="s">
        <v>30</v>
      </c>
      <c r="B50" s="50" t="s">
        <v>21</v>
      </c>
      <c r="C50" s="50" t="s">
        <v>43</v>
      </c>
      <c r="D50" s="51" t="s">
        <v>158</v>
      </c>
      <c r="E50" s="50" t="s">
        <v>31</v>
      </c>
      <c r="F50" s="95">
        <f>SUM(Лист1!G119)</f>
        <v>6985230</v>
      </c>
      <c r="G50" s="95">
        <f>SUM(Лист1!H119)</f>
        <v>6985230</v>
      </c>
      <c r="H50" s="240">
        <f t="shared" si="1"/>
        <v>100</v>
      </c>
    </row>
    <row r="51" spans="1:8" hidden="1" x14ac:dyDescent="0.25">
      <c r="A51" s="54" t="s">
        <v>11</v>
      </c>
      <c r="B51" s="50" t="s">
        <v>21</v>
      </c>
      <c r="C51" s="50" t="s">
        <v>43</v>
      </c>
      <c r="D51" s="51" t="s">
        <v>158</v>
      </c>
      <c r="E51" s="50" t="s">
        <v>12</v>
      </c>
      <c r="F51" s="95">
        <f>SUM(F52)</f>
        <v>821072</v>
      </c>
      <c r="G51" s="95">
        <f t="shared" ref="G51" si="17">SUM(G52)</f>
        <v>821072</v>
      </c>
      <c r="H51" s="240">
        <f t="shared" si="1"/>
        <v>100</v>
      </c>
    </row>
    <row r="52" spans="1:8" ht="23.25" hidden="1" x14ac:dyDescent="0.25">
      <c r="A52" s="54" t="s">
        <v>128</v>
      </c>
      <c r="B52" s="50" t="s">
        <v>21</v>
      </c>
      <c r="C52" s="50" t="s">
        <v>43</v>
      </c>
      <c r="D52" s="51" t="s">
        <v>158</v>
      </c>
      <c r="E52" s="50" t="s">
        <v>14</v>
      </c>
      <c r="F52" s="95">
        <f>SUM(Лист1!G121)</f>
        <v>821072</v>
      </c>
      <c r="G52" s="95">
        <f>SUM(Лист1!H121)</f>
        <v>821072</v>
      </c>
      <c r="H52" s="240">
        <f t="shared" si="1"/>
        <v>100</v>
      </c>
    </row>
    <row r="53" spans="1:8" hidden="1" x14ac:dyDescent="0.25">
      <c r="A53" s="54" t="s">
        <v>34</v>
      </c>
      <c r="B53" s="50" t="s">
        <v>21</v>
      </c>
      <c r="C53" s="50" t="s">
        <v>43</v>
      </c>
      <c r="D53" s="51" t="s">
        <v>158</v>
      </c>
      <c r="E53" s="50" t="s">
        <v>35</v>
      </c>
      <c r="F53" s="95">
        <f>SUM(F54)</f>
        <v>6900</v>
      </c>
      <c r="G53" s="95">
        <f t="shared" ref="G53" si="18">SUM(G54)</f>
        <v>6900</v>
      </c>
      <c r="H53" s="240">
        <f t="shared" si="1"/>
        <v>100</v>
      </c>
    </row>
    <row r="54" spans="1:8" hidden="1" x14ac:dyDescent="0.25">
      <c r="A54" s="54" t="s">
        <v>113</v>
      </c>
      <c r="B54" s="50" t="s">
        <v>21</v>
      </c>
      <c r="C54" s="50" t="s">
        <v>43</v>
      </c>
      <c r="D54" s="51" t="s">
        <v>158</v>
      </c>
      <c r="E54" s="50" t="s">
        <v>112</v>
      </c>
      <c r="F54" s="95">
        <f>SUM(Лист1!G123)</f>
        <v>6900</v>
      </c>
      <c r="G54" s="95">
        <f>SUM(Лист1!H123)</f>
        <v>6900</v>
      </c>
      <c r="H54" s="240">
        <f t="shared" si="1"/>
        <v>100</v>
      </c>
    </row>
    <row r="55" spans="1:8" ht="0.75" hidden="1" customHeight="1" x14ac:dyDescent="0.25">
      <c r="A55" s="171" t="s">
        <v>333</v>
      </c>
      <c r="B55" s="179" t="s">
        <v>21</v>
      </c>
      <c r="C55" s="179" t="s">
        <v>43</v>
      </c>
      <c r="D55" s="178">
        <v>7000055490</v>
      </c>
      <c r="E55" s="180" t="s">
        <v>7</v>
      </c>
      <c r="F55" s="131">
        <f>SUM(F56)</f>
        <v>165546.70000000001</v>
      </c>
      <c r="G55" s="131">
        <f>SUM(G56)</f>
        <v>165546.70000000001</v>
      </c>
      <c r="H55" s="240">
        <f t="shared" si="1"/>
        <v>100</v>
      </c>
    </row>
    <row r="56" spans="1:8" ht="43.5" hidden="1" x14ac:dyDescent="0.25">
      <c r="A56" s="181" t="s">
        <v>28</v>
      </c>
      <c r="B56" s="102" t="s">
        <v>21</v>
      </c>
      <c r="C56" s="102" t="s">
        <v>43</v>
      </c>
      <c r="D56" s="178">
        <v>7000055490</v>
      </c>
      <c r="E56" s="102" t="s">
        <v>29</v>
      </c>
      <c r="F56" s="131">
        <f>SUM(F57)</f>
        <v>165546.70000000001</v>
      </c>
      <c r="G56" s="131">
        <f>SUM(G57)</f>
        <v>165546.70000000001</v>
      </c>
      <c r="H56" s="240">
        <f t="shared" si="1"/>
        <v>100</v>
      </c>
    </row>
    <row r="57" spans="1:8" ht="22.5" hidden="1" x14ac:dyDescent="0.25">
      <c r="A57" s="187" t="s">
        <v>122</v>
      </c>
      <c r="B57" s="102" t="s">
        <v>21</v>
      </c>
      <c r="C57" s="102" t="s">
        <v>43</v>
      </c>
      <c r="D57" s="178">
        <v>7000055490</v>
      </c>
      <c r="E57" s="102" t="s">
        <v>31</v>
      </c>
      <c r="F57" s="131">
        <f>SUM(Лист1!G126)</f>
        <v>165546.70000000001</v>
      </c>
      <c r="G57" s="131">
        <f>SUM(Лист1!H126)</f>
        <v>165546.70000000001</v>
      </c>
      <c r="H57" s="240">
        <f t="shared" si="1"/>
        <v>100</v>
      </c>
    </row>
    <row r="58" spans="1:8" ht="39" hidden="1" x14ac:dyDescent="0.25">
      <c r="A58" s="61" t="s">
        <v>197</v>
      </c>
      <c r="B58" s="118" t="s">
        <v>21</v>
      </c>
      <c r="C58" s="93" t="s">
        <v>43</v>
      </c>
      <c r="D58" s="89">
        <v>7000080050</v>
      </c>
      <c r="E58" s="74" t="s">
        <v>7</v>
      </c>
      <c r="F58" s="95">
        <f t="shared" ref="F58:G59" si="19">SUM(F59)</f>
        <v>933966.84</v>
      </c>
      <c r="G58" s="95">
        <f t="shared" si="19"/>
        <v>933966.84</v>
      </c>
      <c r="H58" s="240">
        <f t="shared" si="1"/>
        <v>100</v>
      </c>
    </row>
    <row r="59" spans="1:8" ht="34.5" hidden="1" x14ac:dyDescent="0.25">
      <c r="A59" s="54" t="s">
        <v>28</v>
      </c>
      <c r="B59" s="118" t="s">
        <v>21</v>
      </c>
      <c r="C59" s="93" t="s">
        <v>43</v>
      </c>
      <c r="D59" s="89">
        <v>7000080050</v>
      </c>
      <c r="E59" s="74" t="s">
        <v>29</v>
      </c>
      <c r="F59" s="95">
        <f t="shared" si="19"/>
        <v>933966.84</v>
      </c>
      <c r="G59" s="95">
        <f t="shared" si="19"/>
        <v>933966.84</v>
      </c>
      <c r="H59" s="240">
        <f t="shared" si="1"/>
        <v>100</v>
      </c>
    </row>
    <row r="60" spans="1:8" hidden="1" x14ac:dyDescent="0.25">
      <c r="A60" s="54" t="s">
        <v>30</v>
      </c>
      <c r="B60" s="118" t="s">
        <v>21</v>
      </c>
      <c r="C60" s="93" t="s">
        <v>43</v>
      </c>
      <c r="D60" s="89">
        <v>7000080050</v>
      </c>
      <c r="E60" s="74" t="s">
        <v>31</v>
      </c>
      <c r="F60" s="95">
        <f>SUM(Лист1!G475)</f>
        <v>933966.84</v>
      </c>
      <c r="G60" s="95">
        <f>SUM(Лист1!H475)</f>
        <v>933966.84</v>
      </c>
      <c r="H60" s="240">
        <f t="shared" si="1"/>
        <v>100</v>
      </c>
    </row>
    <row r="61" spans="1:8" ht="26.25" hidden="1" x14ac:dyDescent="0.25">
      <c r="A61" s="64" t="s">
        <v>97</v>
      </c>
      <c r="B61" s="118" t="s">
        <v>21</v>
      </c>
      <c r="C61" s="93" t="s">
        <v>43</v>
      </c>
      <c r="D61" s="89">
        <v>7000080040</v>
      </c>
      <c r="E61" s="74" t="s">
        <v>7</v>
      </c>
      <c r="F61" s="95">
        <f>SUM(F62+F64)</f>
        <v>26382</v>
      </c>
      <c r="G61" s="95">
        <f>SUM(G62+G64)</f>
        <v>26382</v>
      </c>
      <c r="H61" s="240">
        <f t="shared" si="1"/>
        <v>100</v>
      </c>
    </row>
    <row r="62" spans="1:8" hidden="1" x14ac:dyDescent="0.25">
      <c r="A62" s="54" t="s">
        <v>11</v>
      </c>
      <c r="B62" s="115" t="s">
        <v>21</v>
      </c>
      <c r="C62" s="116" t="s">
        <v>43</v>
      </c>
      <c r="D62" s="52" t="s">
        <v>196</v>
      </c>
      <c r="E62" s="117" t="s">
        <v>12</v>
      </c>
      <c r="F62" s="95">
        <f>SUM(F63)</f>
        <v>25582</v>
      </c>
      <c r="G62" s="95">
        <f t="shared" ref="G62" si="20">SUM(G63)</f>
        <v>25582</v>
      </c>
      <c r="H62" s="240">
        <f t="shared" si="1"/>
        <v>100</v>
      </c>
    </row>
    <row r="63" spans="1:8" ht="23.25" hidden="1" x14ac:dyDescent="0.25">
      <c r="A63" s="54" t="s">
        <v>128</v>
      </c>
      <c r="B63" s="115" t="s">
        <v>21</v>
      </c>
      <c r="C63" s="116" t="s">
        <v>43</v>
      </c>
      <c r="D63" s="52" t="s">
        <v>196</v>
      </c>
      <c r="E63" s="117" t="s">
        <v>14</v>
      </c>
      <c r="F63" s="95">
        <f>SUM(Лист1!G478)</f>
        <v>25582</v>
      </c>
      <c r="G63" s="95">
        <f>SUM(Лист1!H478)</f>
        <v>25582</v>
      </c>
      <c r="H63" s="240">
        <f t="shared" si="1"/>
        <v>100</v>
      </c>
    </row>
    <row r="64" spans="1:8" hidden="1" x14ac:dyDescent="0.25">
      <c r="A64" s="54" t="s">
        <v>34</v>
      </c>
      <c r="B64" s="115" t="s">
        <v>21</v>
      </c>
      <c r="C64" s="116" t="s">
        <v>43</v>
      </c>
      <c r="D64" s="52" t="s">
        <v>196</v>
      </c>
      <c r="E64" s="117" t="s">
        <v>35</v>
      </c>
      <c r="F64" s="95">
        <f>SUM(F65)</f>
        <v>800</v>
      </c>
      <c r="G64" s="95">
        <f t="shared" ref="G64" si="21">SUM(G65)</f>
        <v>800</v>
      </c>
      <c r="H64" s="240">
        <f t="shared" si="1"/>
        <v>100</v>
      </c>
    </row>
    <row r="65" spans="1:8" hidden="1" x14ac:dyDescent="0.25">
      <c r="A65" s="54" t="s">
        <v>113</v>
      </c>
      <c r="B65" s="115" t="s">
        <v>21</v>
      </c>
      <c r="C65" s="116" t="s">
        <v>43</v>
      </c>
      <c r="D65" s="52" t="s">
        <v>196</v>
      </c>
      <c r="E65" s="117" t="s">
        <v>112</v>
      </c>
      <c r="F65" s="95">
        <f>SUM(Лист1!G480)</f>
        <v>800</v>
      </c>
      <c r="G65" s="95">
        <f>SUM(Лист1!H480)</f>
        <v>800</v>
      </c>
      <c r="H65" s="240">
        <f t="shared" si="1"/>
        <v>100</v>
      </c>
    </row>
    <row r="66" spans="1:8" ht="64.5" hidden="1" x14ac:dyDescent="0.25">
      <c r="A66" s="64" t="s">
        <v>216</v>
      </c>
      <c r="B66" s="118" t="s">
        <v>21</v>
      </c>
      <c r="C66" s="93" t="s">
        <v>43</v>
      </c>
      <c r="D66" s="89">
        <v>7000084200</v>
      </c>
      <c r="E66" s="74" t="s">
        <v>7</v>
      </c>
      <c r="F66" s="151">
        <f t="shared" ref="F66:G67" si="22">SUM(F67)</f>
        <v>138440</v>
      </c>
      <c r="G66" s="151">
        <f t="shared" si="22"/>
        <v>138440</v>
      </c>
      <c r="H66" s="240">
        <f t="shared" si="1"/>
        <v>100</v>
      </c>
    </row>
    <row r="67" spans="1:8" ht="34.5" hidden="1" x14ac:dyDescent="0.25">
      <c r="A67" s="54" t="s">
        <v>28</v>
      </c>
      <c r="B67" s="58" t="s">
        <v>21</v>
      </c>
      <c r="C67" s="52" t="s">
        <v>43</v>
      </c>
      <c r="D67" s="51">
        <v>7000084200</v>
      </c>
      <c r="E67" s="50" t="s">
        <v>29</v>
      </c>
      <c r="F67" s="151">
        <f t="shared" si="22"/>
        <v>138440</v>
      </c>
      <c r="G67" s="151">
        <f t="shared" si="22"/>
        <v>138440</v>
      </c>
      <c r="H67" s="240">
        <f t="shared" si="1"/>
        <v>100</v>
      </c>
    </row>
    <row r="68" spans="1:8" hidden="1" x14ac:dyDescent="0.25">
      <c r="A68" s="54" t="s">
        <v>30</v>
      </c>
      <c r="B68" s="182" t="s">
        <v>21</v>
      </c>
      <c r="C68" s="183" t="s">
        <v>43</v>
      </c>
      <c r="D68" s="51">
        <v>7000084200</v>
      </c>
      <c r="E68" s="135" t="s">
        <v>31</v>
      </c>
      <c r="F68" s="151">
        <f>SUM(Лист1!G483)</f>
        <v>138440</v>
      </c>
      <c r="G68" s="151">
        <f>SUM(Лист1!H483)</f>
        <v>138440</v>
      </c>
      <c r="H68" s="240">
        <f t="shared" si="1"/>
        <v>100</v>
      </c>
    </row>
    <row r="69" spans="1:8" x14ac:dyDescent="0.25">
      <c r="A69" s="218" t="s">
        <v>291</v>
      </c>
      <c r="B69" s="184" t="s">
        <v>21</v>
      </c>
      <c r="C69" s="186" t="s">
        <v>19</v>
      </c>
      <c r="D69" s="186" t="s">
        <v>103</v>
      </c>
      <c r="E69" s="185" t="s">
        <v>7</v>
      </c>
      <c r="F69" s="131">
        <f t="shared" ref="F69:G73" si="23">SUM(F70)</f>
        <v>151165.6</v>
      </c>
      <c r="G69" s="131">
        <f t="shared" si="23"/>
        <v>151165.6</v>
      </c>
      <c r="H69" s="240">
        <f t="shared" si="1"/>
        <v>100</v>
      </c>
    </row>
    <row r="70" spans="1:8" ht="0.75" customHeight="1" x14ac:dyDescent="0.25">
      <c r="A70" s="153" t="s">
        <v>292</v>
      </c>
      <c r="B70" s="179" t="s">
        <v>21</v>
      </c>
      <c r="C70" s="178" t="s">
        <v>19</v>
      </c>
      <c r="D70" s="178" t="s">
        <v>293</v>
      </c>
      <c r="E70" s="180" t="s">
        <v>12</v>
      </c>
      <c r="F70" s="131">
        <f>SUM(F73+F71)</f>
        <v>151165.6</v>
      </c>
      <c r="G70" s="131">
        <f t="shared" ref="G70" si="24">SUM(G73+G71)</f>
        <v>151165.6</v>
      </c>
      <c r="H70" s="240">
        <f t="shared" si="1"/>
        <v>100</v>
      </c>
    </row>
    <row r="71" spans="1:8" hidden="1" x14ac:dyDescent="0.25">
      <c r="A71" s="62" t="s">
        <v>11</v>
      </c>
      <c r="B71" s="102" t="s">
        <v>21</v>
      </c>
      <c r="C71" s="103" t="s">
        <v>19</v>
      </c>
      <c r="D71" s="178" t="s">
        <v>293</v>
      </c>
      <c r="E71" s="102" t="s">
        <v>14</v>
      </c>
      <c r="F71" s="131">
        <f t="shared" si="23"/>
        <v>27195.599999999999</v>
      </c>
      <c r="G71" s="131">
        <f t="shared" si="23"/>
        <v>27195.599999999999</v>
      </c>
      <c r="H71" s="240">
        <f t="shared" si="1"/>
        <v>100</v>
      </c>
    </row>
    <row r="72" spans="1:8" ht="23.25" hidden="1" x14ac:dyDescent="0.25">
      <c r="A72" s="54" t="s">
        <v>128</v>
      </c>
      <c r="B72" s="102" t="s">
        <v>21</v>
      </c>
      <c r="C72" s="103" t="s">
        <v>19</v>
      </c>
      <c r="D72" s="178" t="s">
        <v>293</v>
      </c>
      <c r="E72" s="102" t="s">
        <v>323</v>
      </c>
      <c r="F72" s="131">
        <f>SUM(Лист1!G259)</f>
        <v>27195.599999999999</v>
      </c>
      <c r="G72" s="131">
        <f>SUM(Лист1!H259)</f>
        <v>27195.599999999999</v>
      </c>
      <c r="H72" s="240">
        <f t="shared" si="1"/>
        <v>100</v>
      </c>
    </row>
    <row r="73" spans="1:8" hidden="1" x14ac:dyDescent="0.25">
      <c r="A73" s="181" t="s">
        <v>34</v>
      </c>
      <c r="B73" s="102" t="s">
        <v>21</v>
      </c>
      <c r="C73" s="103" t="s">
        <v>19</v>
      </c>
      <c r="D73" s="178" t="s">
        <v>293</v>
      </c>
      <c r="E73" s="102" t="s">
        <v>35</v>
      </c>
      <c r="F73" s="131">
        <f t="shared" si="23"/>
        <v>123970</v>
      </c>
      <c r="G73" s="131">
        <f t="shared" si="23"/>
        <v>123970</v>
      </c>
      <c r="H73" s="240">
        <f t="shared" si="1"/>
        <v>100</v>
      </c>
    </row>
    <row r="74" spans="1:8" hidden="1" x14ac:dyDescent="0.25">
      <c r="A74" s="187" t="s">
        <v>324</v>
      </c>
      <c r="B74" s="102" t="s">
        <v>21</v>
      </c>
      <c r="C74" s="103" t="s">
        <v>19</v>
      </c>
      <c r="D74" s="178" t="s">
        <v>293</v>
      </c>
      <c r="E74" s="102" t="s">
        <v>323</v>
      </c>
      <c r="F74" s="131">
        <f>SUM(Лист1!G261)</f>
        <v>123970</v>
      </c>
      <c r="G74" s="131">
        <f>SUM(Лист1!H261)</f>
        <v>123970</v>
      </c>
      <c r="H74" s="240">
        <f t="shared" si="1"/>
        <v>100</v>
      </c>
    </row>
    <row r="75" spans="1:8" ht="14.25" customHeight="1" x14ac:dyDescent="0.25">
      <c r="A75" s="97" t="s">
        <v>68</v>
      </c>
      <c r="B75" s="81" t="s">
        <v>21</v>
      </c>
      <c r="C75" s="77">
        <v>11</v>
      </c>
      <c r="D75" s="77" t="s">
        <v>103</v>
      </c>
      <c r="E75" s="78" t="s">
        <v>7</v>
      </c>
      <c r="F75" s="141">
        <f>SUM(F76)</f>
        <v>50000</v>
      </c>
      <c r="G75" s="141">
        <f t="shared" ref="G75" si="25">SUM(G76)</f>
        <v>0</v>
      </c>
      <c r="H75" s="240">
        <f t="shared" si="1"/>
        <v>0</v>
      </c>
    </row>
    <row r="76" spans="1:8" ht="3" hidden="1" customHeight="1" x14ac:dyDescent="0.25">
      <c r="A76" s="67" t="s">
        <v>159</v>
      </c>
      <c r="B76" s="82" t="s">
        <v>21</v>
      </c>
      <c r="C76" s="91">
        <v>11</v>
      </c>
      <c r="D76" s="91" t="s">
        <v>160</v>
      </c>
      <c r="E76" s="118" t="s">
        <v>7</v>
      </c>
      <c r="F76" s="119">
        <f t="shared" ref="F76:G77" si="26">SUM(F77)</f>
        <v>50000</v>
      </c>
      <c r="G76" s="119">
        <f t="shared" si="26"/>
        <v>0</v>
      </c>
      <c r="H76" s="240">
        <f t="shared" ref="H76:H127" si="27">SUM(G76/F76*100)</f>
        <v>0</v>
      </c>
    </row>
    <row r="77" spans="1:8" hidden="1" x14ac:dyDescent="0.25">
      <c r="A77" s="54" t="s">
        <v>34</v>
      </c>
      <c r="B77" s="56" t="s">
        <v>21</v>
      </c>
      <c r="C77" s="57">
        <v>11</v>
      </c>
      <c r="D77" s="91" t="s">
        <v>160</v>
      </c>
      <c r="E77" s="56" t="s">
        <v>35</v>
      </c>
      <c r="F77" s="151">
        <f t="shared" si="26"/>
        <v>50000</v>
      </c>
      <c r="G77" s="151">
        <f t="shared" si="26"/>
        <v>0</v>
      </c>
      <c r="H77" s="240">
        <f t="shared" si="27"/>
        <v>0</v>
      </c>
    </row>
    <row r="78" spans="1:8" hidden="1" x14ac:dyDescent="0.25">
      <c r="A78" s="59" t="s">
        <v>127</v>
      </c>
      <c r="B78" s="56" t="s">
        <v>21</v>
      </c>
      <c r="C78" s="57">
        <v>11</v>
      </c>
      <c r="D78" s="91" t="s">
        <v>160</v>
      </c>
      <c r="E78" s="56" t="s">
        <v>69</v>
      </c>
      <c r="F78" s="151">
        <f>SUM(Лист1!G130)</f>
        <v>50000</v>
      </c>
      <c r="G78" s="151">
        <f>SUM(Лист1!H130)</f>
        <v>0</v>
      </c>
      <c r="H78" s="240">
        <f t="shared" si="27"/>
        <v>0</v>
      </c>
    </row>
    <row r="79" spans="1:8" ht="14.25" customHeight="1" x14ac:dyDescent="0.25">
      <c r="A79" s="63" t="s">
        <v>44</v>
      </c>
      <c r="B79" s="81" t="s">
        <v>21</v>
      </c>
      <c r="C79" s="77">
        <v>13</v>
      </c>
      <c r="D79" s="77" t="s">
        <v>103</v>
      </c>
      <c r="E79" s="78" t="s">
        <v>7</v>
      </c>
      <c r="F79" s="141">
        <f>SUM(F80+F90+F93+F102+F111+F105+F98+F87+F108)</f>
        <v>9658389.0099999998</v>
      </c>
      <c r="G79" s="141">
        <f>SUM(G80+G90+G93+G102+G111+G105+G98+G87+G108)</f>
        <v>8326067.6299999999</v>
      </c>
      <c r="H79" s="240">
        <f t="shared" si="27"/>
        <v>86.205552720846555</v>
      </c>
    </row>
    <row r="80" spans="1:8" ht="77.25" hidden="1" x14ac:dyDescent="0.25">
      <c r="A80" s="153" t="s">
        <v>260</v>
      </c>
      <c r="B80" s="74" t="s">
        <v>21</v>
      </c>
      <c r="C80" s="93" t="s">
        <v>45</v>
      </c>
      <c r="D80" s="57" t="s">
        <v>107</v>
      </c>
      <c r="E80" s="93" t="s">
        <v>7</v>
      </c>
      <c r="F80" s="95">
        <f>SUM(F81+F83+F85)</f>
        <v>478368</v>
      </c>
      <c r="G80" s="95">
        <f t="shared" ref="G80" si="28">SUM(G81+G83+G85)</f>
        <v>231497.31</v>
      </c>
      <c r="H80" s="240">
        <f t="shared" si="27"/>
        <v>48.39314293598234</v>
      </c>
    </row>
    <row r="81" spans="1:8" ht="34.5" hidden="1" x14ac:dyDescent="0.25">
      <c r="A81" s="54" t="s">
        <v>28</v>
      </c>
      <c r="B81" s="50" t="s">
        <v>21</v>
      </c>
      <c r="C81" s="52" t="s">
        <v>45</v>
      </c>
      <c r="D81" s="57" t="s">
        <v>107</v>
      </c>
      <c r="E81" s="50" t="s">
        <v>29</v>
      </c>
      <c r="F81" s="95">
        <f>SUM(F82)</f>
        <v>285754</v>
      </c>
      <c r="G81" s="95">
        <f t="shared" ref="G81" si="29">SUM(G82)</f>
        <v>230152.74</v>
      </c>
      <c r="H81" s="240">
        <f t="shared" si="27"/>
        <v>80.542263625356071</v>
      </c>
    </row>
    <row r="82" spans="1:8" hidden="1" x14ac:dyDescent="0.25">
      <c r="A82" s="54" t="s">
        <v>30</v>
      </c>
      <c r="B82" s="50" t="s">
        <v>21</v>
      </c>
      <c r="C82" s="52" t="s">
        <v>45</v>
      </c>
      <c r="D82" s="57" t="s">
        <v>107</v>
      </c>
      <c r="E82" s="50" t="s">
        <v>31</v>
      </c>
      <c r="F82" s="95">
        <f>SUM(Лист1!G265)</f>
        <v>285754</v>
      </c>
      <c r="G82" s="95">
        <f>SUM(Лист1!H265)</f>
        <v>230152.74</v>
      </c>
      <c r="H82" s="240">
        <f t="shared" si="27"/>
        <v>80.542263625356071</v>
      </c>
    </row>
    <row r="83" spans="1:8" hidden="1" x14ac:dyDescent="0.25">
      <c r="A83" s="54" t="s">
        <v>11</v>
      </c>
      <c r="B83" s="50" t="s">
        <v>21</v>
      </c>
      <c r="C83" s="52" t="s">
        <v>45</v>
      </c>
      <c r="D83" s="57" t="s">
        <v>107</v>
      </c>
      <c r="E83" s="50" t="s">
        <v>12</v>
      </c>
      <c r="F83" s="95">
        <f>SUM(F84)</f>
        <v>192214</v>
      </c>
      <c r="G83" s="95">
        <f t="shared" ref="G83" si="30">SUM(G84)</f>
        <v>944.57</v>
      </c>
      <c r="H83" s="240">
        <f t="shared" si="27"/>
        <v>0.49141581778642557</v>
      </c>
    </row>
    <row r="84" spans="1:8" ht="23.25" hidden="1" x14ac:dyDescent="0.25">
      <c r="A84" s="54" t="s">
        <v>128</v>
      </c>
      <c r="B84" s="50" t="s">
        <v>21</v>
      </c>
      <c r="C84" s="52" t="s">
        <v>45</v>
      </c>
      <c r="D84" s="57" t="s">
        <v>107</v>
      </c>
      <c r="E84" s="50" t="s">
        <v>14</v>
      </c>
      <c r="F84" s="95">
        <f>SUM(Лист1!G267)</f>
        <v>192214</v>
      </c>
      <c r="G84" s="95">
        <f>SUM(Лист1!H267)</f>
        <v>944.57</v>
      </c>
      <c r="H84" s="240">
        <f t="shared" si="27"/>
        <v>0.49141581778642557</v>
      </c>
    </row>
    <row r="85" spans="1:8" hidden="1" x14ac:dyDescent="0.25">
      <c r="A85" s="54" t="s">
        <v>46</v>
      </c>
      <c r="B85" s="50" t="s">
        <v>21</v>
      </c>
      <c r="C85" s="52" t="s">
        <v>45</v>
      </c>
      <c r="D85" s="57" t="s">
        <v>107</v>
      </c>
      <c r="E85" s="50" t="s">
        <v>47</v>
      </c>
      <c r="F85" s="95">
        <f>SUM(F86)</f>
        <v>400</v>
      </c>
      <c r="G85" s="95">
        <f t="shared" ref="G85" si="31">SUM(G86)</f>
        <v>400</v>
      </c>
      <c r="H85" s="240">
        <f t="shared" si="27"/>
        <v>100</v>
      </c>
    </row>
    <row r="86" spans="1:8" hidden="1" x14ac:dyDescent="0.25">
      <c r="A86" s="54" t="s">
        <v>116</v>
      </c>
      <c r="B86" s="50" t="s">
        <v>21</v>
      </c>
      <c r="C86" s="52" t="s">
        <v>45</v>
      </c>
      <c r="D86" s="57" t="s">
        <v>107</v>
      </c>
      <c r="E86" s="50" t="s">
        <v>115</v>
      </c>
      <c r="F86" s="95">
        <f>SUM(Лист1!G269)</f>
        <v>400</v>
      </c>
      <c r="G86" s="95">
        <f>SUM(Лист1!H269)</f>
        <v>400</v>
      </c>
      <c r="H86" s="240">
        <f t="shared" si="27"/>
        <v>100</v>
      </c>
    </row>
    <row r="87" spans="1:8" ht="39" hidden="1" x14ac:dyDescent="0.25">
      <c r="A87" s="171" t="s">
        <v>309</v>
      </c>
      <c r="B87" s="179" t="s">
        <v>21</v>
      </c>
      <c r="C87" s="180" t="s">
        <v>45</v>
      </c>
      <c r="D87" s="178" t="s">
        <v>310</v>
      </c>
      <c r="E87" s="180" t="s">
        <v>7</v>
      </c>
      <c r="F87" s="131">
        <f>SUM(F88)</f>
        <v>98000</v>
      </c>
      <c r="G87" s="131">
        <f t="shared" ref="G87:G88" si="32">SUM(G88)</f>
        <v>93721</v>
      </c>
      <c r="H87" s="240">
        <f t="shared" si="27"/>
        <v>95.633673469387759</v>
      </c>
    </row>
    <row r="88" spans="1:8" hidden="1" x14ac:dyDescent="0.25">
      <c r="A88" s="88" t="s">
        <v>11</v>
      </c>
      <c r="B88" s="102" t="s">
        <v>21</v>
      </c>
      <c r="C88" s="177" t="s">
        <v>45</v>
      </c>
      <c r="D88" s="178" t="s">
        <v>310</v>
      </c>
      <c r="E88" s="102" t="s">
        <v>12</v>
      </c>
      <c r="F88" s="131">
        <f>SUM(F89)</f>
        <v>98000</v>
      </c>
      <c r="G88" s="131">
        <f t="shared" si="32"/>
        <v>93721</v>
      </c>
      <c r="H88" s="240">
        <f t="shared" si="27"/>
        <v>95.633673469387759</v>
      </c>
    </row>
    <row r="89" spans="1:8" ht="33.75" hidden="1" x14ac:dyDescent="0.25">
      <c r="A89" s="187" t="s">
        <v>123</v>
      </c>
      <c r="B89" s="102" t="s">
        <v>21</v>
      </c>
      <c r="C89" s="177" t="s">
        <v>45</v>
      </c>
      <c r="D89" s="178" t="s">
        <v>310</v>
      </c>
      <c r="E89" s="102" t="s">
        <v>14</v>
      </c>
      <c r="F89" s="131">
        <f>SUM(Лист1!G272)</f>
        <v>98000</v>
      </c>
      <c r="G89" s="131">
        <f>SUM(Лист1!H272)</f>
        <v>93721</v>
      </c>
      <c r="H89" s="240">
        <f t="shared" si="27"/>
        <v>95.633673469387759</v>
      </c>
    </row>
    <row r="90" spans="1:8" ht="26.25" hidden="1" x14ac:dyDescent="0.25">
      <c r="A90" s="64" t="s">
        <v>177</v>
      </c>
      <c r="B90" s="74" t="s">
        <v>21</v>
      </c>
      <c r="C90" s="93" t="s">
        <v>45</v>
      </c>
      <c r="D90" s="91" t="s">
        <v>178</v>
      </c>
      <c r="E90" s="93" t="s">
        <v>7</v>
      </c>
      <c r="F90" s="150">
        <f>SUM(F91)</f>
        <v>4617219.75</v>
      </c>
      <c r="G90" s="150">
        <f t="shared" ref="G90" si="33">SUM(G91)</f>
        <v>4617219.75</v>
      </c>
      <c r="H90" s="240">
        <f t="shared" si="27"/>
        <v>100</v>
      </c>
    </row>
    <row r="91" spans="1:8" ht="23.25" hidden="1" x14ac:dyDescent="0.25">
      <c r="A91" s="88" t="s">
        <v>331</v>
      </c>
      <c r="B91" s="50" t="s">
        <v>21</v>
      </c>
      <c r="C91" s="52" t="s">
        <v>45</v>
      </c>
      <c r="D91" s="91" t="s">
        <v>178</v>
      </c>
      <c r="E91" s="50" t="s">
        <v>16</v>
      </c>
      <c r="F91" s="150">
        <f>SUM(F92:F92)</f>
        <v>4617219.75</v>
      </c>
      <c r="G91" s="150">
        <f t="shared" ref="G91" si="34">SUM(G92:G92)</f>
        <v>4617219.75</v>
      </c>
      <c r="H91" s="240">
        <f t="shared" si="27"/>
        <v>100</v>
      </c>
    </row>
    <row r="92" spans="1:8" hidden="1" x14ac:dyDescent="0.25">
      <c r="A92" s="55" t="s">
        <v>119</v>
      </c>
      <c r="B92" s="50" t="s">
        <v>21</v>
      </c>
      <c r="C92" s="52" t="s">
        <v>45</v>
      </c>
      <c r="D92" s="91" t="s">
        <v>178</v>
      </c>
      <c r="E92" s="50" t="s">
        <v>118</v>
      </c>
      <c r="F92" s="150">
        <f>SUM(Лист1!G275)</f>
        <v>4617219.75</v>
      </c>
      <c r="G92" s="150">
        <f>SUM(Лист1!H275)</f>
        <v>4617219.75</v>
      </c>
      <c r="H92" s="240">
        <f t="shared" si="27"/>
        <v>100</v>
      </c>
    </row>
    <row r="93" spans="1:8" ht="26.25" hidden="1" x14ac:dyDescent="0.25">
      <c r="A93" s="60" t="s">
        <v>179</v>
      </c>
      <c r="B93" s="74" t="s">
        <v>21</v>
      </c>
      <c r="C93" s="93" t="s">
        <v>45</v>
      </c>
      <c r="D93" s="91" t="s">
        <v>180</v>
      </c>
      <c r="E93" s="93" t="s">
        <v>7</v>
      </c>
      <c r="F93" s="150">
        <f>SUM(F94+F96)</f>
        <v>3467323.2600000002</v>
      </c>
      <c r="G93" s="150">
        <f t="shared" ref="G93" si="35">SUM(G94+G96)</f>
        <v>2835536.77</v>
      </c>
      <c r="H93" s="240">
        <f t="shared" si="27"/>
        <v>81.778840834125162</v>
      </c>
    </row>
    <row r="94" spans="1:8" hidden="1" x14ac:dyDescent="0.25">
      <c r="A94" s="54" t="s">
        <v>11</v>
      </c>
      <c r="B94" s="50" t="s">
        <v>21</v>
      </c>
      <c r="C94" s="52" t="s">
        <v>45</v>
      </c>
      <c r="D94" s="91" t="s">
        <v>180</v>
      </c>
      <c r="E94" s="50" t="s">
        <v>12</v>
      </c>
      <c r="F94" s="150">
        <f t="shared" ref="F94:G94" si="36">SUM(F95)</f>
        <v>3451135.89</v>
      </c>
      <c r="G94" s="150">
        <f t="shared" si="36"/>
        <v>2819349.4</v>
      </c>
      <c r="H94" s="240">
        <f t="shared" si="27"/>
        <v>81.693375452683199</v>
      </c>
    </row>
    <row r="95" spans="1:8" hidden="1" x14ac:dyDescent="0.25">
      <c r="A95" s="54" t="s">
        <v>13</v>
      </c>
      <c r="B95" s="50" t="s">
        <v>21</v>
      </c>
      <c r="C95" s="52" t="s">
        <v>45</v>
      </c>
      <c r="D95" s="91" t="s">
        <v>180</v>
      </c>
      <c r="E95" s="50" t="s">
        <v>14</v>
      </c>
      <c r="F95" s="150">
        <f>SUM(Лист1!G278)</f>
        <v>3451135.89</v>
      </c>
      <c r="G95" s="150">
        <f>SUM(Лист1!H278)</f>
        <v>2819349.4</v>
      </c>
      <c r="H95" s="240">
        <f t="shared" si="27"/>
        <v>81.693375452683199</v>
      </c>
    </row>
    <row r="96" spans="1:8" hidden="1" x14ac:dyDescent="0.25">
      <c r="A96" s="181" t="s">
        <v>34</v>
      </c>
      <c r="B96" s="102" t="s">
        <v>21</v>
      </c>
      <c r="C96" s="177" t="s">
        <v>45</v>
      </c>
      <c r="D96" s="178" t="s">
        <v>180</v>
      </c>
      <c r="E96" s="102" t="s">
        <v>35</v>
      </c>
      <c r="F96" s="131">
        <f>SUM(F97:F97)</f>
        <v>16187.37</v>
      </c>
      <c r="G96" s="131">
        <f>SUM(G97:G97)</f>
        <v>16187.37</v>
      </c>
      <c r="H96" s="240">
        <f t="shared" si="27"/>
        <v>100</v>
      </c>
    </row>
    <row r="97" spans="1:8" hidden="1" x14ac:dyDescent="0.25">
      <c r="A97" s="187" t="s">
        <v>281</v>
      </c>
      <c r="B97" s="102" t="s">
        <v>21</v>
      </c>
      <c r="C97" s="177" t="s">
        <v>45</v>
      </c>
      <c r="D97" s="178" t="s">
        <v>180</v>
      </c>
      <c r="E97" s="102" t="s">
        <v>282</v>
      </c>
      <c r="F97" s="131">
        <f>SUM(Лист1!G280)</f>
        <v>16187.37</v>
      </c>
      <c r="G97" s="131">
        <f>SUM(Лист1!H280)</f>
        <v>16187.37</v>
      </c>
      <c r="H97" s="240">
        <f t="shared" si="27"/>
        <v>100</v>
      </c>
    </row>
    <row r="98" spans="1:8" ht="39" hidden="1" x14ac:dyDescent="0.25">
      <c r="A98" s="171" t="s">
        <v>279</v>
      </c>
      <c r="B98" s="50" t="s">
        <v>21</v>
      </c>
      <c r="C98" s="52" t="s">
        <v>45</v>
      </c>
      <c r="D98" s="91" t="s">
        <v>280</v>
      </c>
      <c r="E98" s="50" t="s">
        <v>7</v>
      </c>
      <c r="F98" s="150">
        <f>SUM(F99)</f>
        <v>171750</v>
      </c>
      <c r="G98" s="150">
        <f t="shared" ref="G98" si="37">SUM(G99)</f>
        <v>0</v>
      </c>
      <c r="H98" s="240">
        <f t="shared" si="27"/>
        <v>0</v>
      </c>
    </row>
    <row r="99" spans="1:8" hidden="1" x14ac:dyDescent="0.25">
      <c r="A99" s="181" t="s">
        <v>34</v>
      </c>
      <c r="B99" s="50" t="s">
        <v>21</v>
      </c>
      <c r="C99" s="52" t="s">
        <v>45</v>
      </c>
      <c r="D99" s="91" t="s">
        <v>280</v>
      </c>
      <c r="E99" s="50" t="s">
        <v>35</v>
      </c>
      <c r="F99" s="150">
        <f>SUM(F100:F101)</f>
        <v>171750</v>
      </c>
      <c r="G99" s="150">
        <f t="shared" ref="G99" si="38">SUM(G100:G101)</f>
        <v>0</v>
      </c>
      <c r="H99" s="240">
        <f t="shared" si="27"/>
        <v>0</v>
      </c>
    </row>
    <row r="100" spans="1:8" hidden="1" x14ac:dyDescent="0.25">
      <c r="A100" s="187" t="s">
        <v>281</v>
      </c>
      <c r="B100" s="50" t="s">
        <v>21</v>
      </c>
      <c r="C100" s="52" t="s">
        <v>45</v>
      </c>
      <c r="D100" s="91" t="s">
        <v>280</v>
      </c>
      <c r="E100" s="50" t="s">
        <v>282</v>
      </c>
      <c r="F100" s="150">
        <f>SUM(Лист1!G289)</f>
        <v>21750</v>
      </c>
      <c r="G100" s="150">
        <f>SUM(Лист1!H289)</f>
        <v>0</v>
      </c>
      <c r="H100" s="240">
        <f t="shared" si="27"/>
        <v>0</v>
      </c>
    </row>
    <row r="101" spans="1:8" hidden="1" x14ac:dyDescent="0.25">
      <c r="A101" s="88" t="s">
        <v>113</v>
      </c>
      <c r="B101" s="50" t="s">
        <v>21</v>
      </c>
      <c r="C101" s="52" t="s">
        <v>45</v>
      </c>
      <c r="D101" s="91" t="s">
        <v>280</v>
      </c>
      <c r="E101" s="50" t="s">
        <v>112</v>
      </c>
      <c r="F101" s="150">
        <f>SUM(Лист1!G290)</f>
        <v>150000</v>
      </c>
      <c r="G101" s="150">
        <f>SUM(Лист1!H290)</f>
        <v>0</v>
      </c>
      <c r="H101" s="240">
        <f t="shared" si="27"/>
        <v>0</v>
      </c>
    </row>
    <row r="102" spans="1:8" hidden="1" x14ac:dyDescent="0.25">
      <c r="A102" s="219" t="s">
        <v>182</v>
      </c>
      <c r="B102" s="50" t="s">
        <v>21</v>
      </c>
      <c r="C102" s="52" t="s">
        <v>45</v>
      </c>
      <c r="D102" s="91" t="s">
        <v>181</v>
      </c>
      <c r="E102" s="50" t="s">
        <v>7</v>
      </c>
      <c r="F102" s="150">
        <f>SUM(F103)</f>
        <v>70000</v>
      </c>
      <c r="G102" s="150">
        <f t="shared" ref="G102:G103" si="39">SUM(G103)</f>
        <v>70000</v>
      </c>
      <c r="H102" s="240">
        <f t="shared" si="27"/>
        <v>100</v>
      </c>
    </row>
    <row r="103" spans="1:8" hidden="1" x14ac:dyDescent="0.25">
      <c r="A103" s="181" t="s">
        <v>34</v>
      </c>
      <c r="B103" s="50" t="s">
        <v>21</v>
      </c>
      <c r="C103" s="52" t="s">
        <v>45</v>
      </c>
      <c r="D103" s="91" t="s">
        <v>181</v>
      </c>
      <c r="E103" s="50" t="s">
        <v>35</v>
      </c>
      <c r="F103" s="150">
        <f>SUM(F104)</f>
        <v>70000</v>
      </c>
      <c r="G103" s="150">
        <f t="shared" si="39"/>
        <v>70000</v>
      </c>
      <c r="H103" s="240">
        <f t="shared" si="27"/>
        <v>100</v>
      </c>
    </row>
    <row r="104" spans="1:8" hidden="1" x14ac:dyDescent="0.25">
      <c r="A104" s="54" t="s">
        <v>113</v>
      </c>
      <c r="B104" s="50" t="s">
        <v>21</v>
      </c>
      <c r="C104" s="52" t="s">
        <v>45</v>
      </c>
      <c r="D104" s="91" t="s">
        <v>181</v>
      </c>
      <c r="E104" s="50" t="s">
        <v>112</v>
      </c>
      <c r="F104" s="150">
        <f>SUM(Лист1!G283)</f>
        <v>70000</v>
      </c>
      <c r="G104" s="150">
        <f>SUM(Лист1!H283)</f>
        <v>70000</v>
      </c>
      <c r="H104" s="240">
        <f t="shared" si="27"/>
        <v>100</v>
      </c>
    </row>
    <row r="105" spans="1:8" hidden="1" x14ac:dyDescent="0.25">
      <c r="A105" s="227" t="s">
        <v>275</v>
      </c>
      <c r="B105" s="50" t="s">
        <v>21</v>
      </c>
      <c r="C105" s="52" t="s">
        <v>45</v>
      </c>
      <c r="D105" s="91" t="s">
        <v>274</v>
      </c>
      <c r="E105" s="50" t="s">
        <v>7</v>
      </c>
      <c r="F105" s="150">
        <f>SUM(Лист1!G284)</f>
        <v>615728</v>
      </c>
      <c r="G105" s="150">
        <f>SUM(Лист1!H284)</f>
        <v>338092.79999999999</v>
      </c>
      <c r="H105" s="240">
        <f t="shared" si="27"/>
        <v>54.909440532183041</v>
      </c>
    </row>
    <row r="106" spans="1:8" hidden="1" x14ac:dyDescent="0.25">
      <c r="A106" s="88" t="s">
        <v>11</v>
      </c>
      <c r="B106" s="50" t="s">
        <v>21</v>
      </c>
      <c r="C106" s="52" t="s">
        <v>45</v>
      </c>
      <c r="D106" s="91" t="s">
        <v>274</v>
      </c>
      <c r="E106" s="50" t="s">
        <v>12</v>
      </c>
      <c r="F106" s="150">
        <f>SUM(Лист1!G285)</f>
        <v>615728</v>
      </c>
      <c r="G106" s="150">
        <f>SUM(Лист1!H285)</f>
        <v>338092.79999999999</v>
      </c>
      <c r="H106" s="240">
        <f t="shared" si="27"/>
        <v>54.909440532183041</v>
      </c>
    </row>
    <row r="107" spans="1:8" ht="34.5" hidden="1" x14ac:dyDescent="0.25">
      <c r="A107" s="88" t="s">
        <v>123</v>
      </c>
      <c r="B107" s="50" t="s">
        <v>21</v>
      </c>
      <c r="C107" s="52" t="s">
        <v>45</v>
      </c>
      <c r="D107" s="91" t="s">
        <v>274</v>
      </c>
      <c r="E107" s="50" t="s">
        <v>14</v>
      </c>
      <c r="F107" s="150">
        <f>SUM(Лист1!G286)</f>
        <v>615728</v>
      </c>
      <c r="G107" s="150">
        <f>SUM(Лист1!H286)</f>
        <v>338092.79999999999</v>
      </c>
      <c r="H107" s="240">
        <f t="shared" si="27"/>
        <v>54.909440532183041</v>
      </c>
    </row>
    <row r="108" spans="1:8" ht="26.25" hidden="1" x14ac:dyDescent="0.25">
      <c r="A108" s="153" t="s">
        <v>337</v>
      </c>
      <c r="B108" s="178" t="s">
        <v>21</v>
      </c>
      <c r="C108" s="178">
        <v>13</v>
      </c>
      <c r="D108" s="178" t="s">
        <v>336</v>
      </c>
      <c r="E108" s="180" t="s">
        <v>7</v>
      </c>
      <c r="F108" s="131">
        <f>SUM(F109)</f>
        <v>40000</v>
      </c>
      <c r="G108" s="131">
        <f>SUM(G109)</f>
        <v>40000</v>
      </c>
      <c r="H108" s="240">
        <f t="shared" si="27"/>
        <v>100</v>
      </c>
    </row>
    <row r="109" spans="1:8" ht="23.25" hidden="1" x14ac:dyDescent="0.25">
      <c r="A109" s="88" t="s">
        <v>331</v>
      </c>
      <c r="B109" s="178" t="s">
        <v>21</v>
      </c>
      <c r="C109" s="178">
        <v>13</v>
      </c>
      <c r="D109" s="178" t="s">
        <v>336</v>
      </c>
      <c r="E109" s="102" t="s">
        <v>16</v>
      </c>
      <c r="F109" s="131">
        <f>SUM(F110:F110)</f>
        <v>40000</v>
      </c>
      <c r="G109" s="131">
        <f>SUM(G110:G110)</f>
        <v>40000</v>
      </c>
      <c r="H109" s="240">
        <f t="shared" si="27"/>
        <v>100</v>
      </c>
    </row>
    <row r="110" spans="1:8" hidden="1" x14ac:dyDescent="0.25">
      <c r="A110" s="176" t="s">
        <v>119</v>
      </c>
      <c r="B110" s="178" t="s">
        <v>21</v>
      </c>
      <c r="C110" s="178">
        <v>13</v>
      </c>
      <c r="D110" s="178" t="s">
        <v>336</v>
      </c>
      <c r="E110" s="102" t="s">
        <v>118</v>
      </c>
      <c r="F110" s="131">
        <f>SUM(Лист1!G16)</f>
        <v>40000</v>
      </c>
      <c r="G110" s="131">
        <f>SUM(Лист1!H16)</f>
        <v>40000</v>
      </c>
      <c r="H110" s="240">
        <f t="shared" si="27"/>
        <v>100</v>
      </c>
    </row>
    <row r="111" spans="1:8" ht="26.25" hidden="1" x14ac:dyDescent="0.25">
      <c r="A111" s="60" t="s">
        <v>237</v>
      </c>
      <c r="B111" s="74" t="s">
        <v>21</v>
      </c>
      <c r="C111" s="93" t="s">
        <v>45</v>
      </c>
      <c r="D111" s="89" t="s">
        <v>238</v>
      </c>
      <c r="E111" s="93" t="s">
        <v>7</v>
      </c>
      <c r="F111" s="150">
        <f>SUM(F112)</f>
        <v>100000</v>
      </c>
      <c r="G111" s="150">
        <f>SUM(G112)</f>
        <v>100000</v>
      </c>
      <c r="H111" s="240">
        <f t="shared" si="27"/>
        <v>100</v>
      </c>
    </row>
    <row r="112" spans="1:8" hidden="1" x14ac:dyDescent="0.25">
      <c r="A112" s="88" t="s">
        <v>46</v>
      </c>
      <c r="B112" s="50" t="s">
        <v>21</v>
      </c>
      <c r="C112" s="52" t="s">
        <v>45</v>
      </c>
      <c r="D112" s="89" t="s">
        <v>238</v>
      </c>
      <c r="E112" s="50" t="s">
        <v>47</v>
      </c>
      <c r="F112" s="150">
        <f t="shared" ref="F112:G112" si="40">SUM(F113)</f>
        <v>100000</v>
      </c>
      <c r="G112" s="150">
        <f t="shared" si="40"/>
        <v>100000</v>
      </c>
      <c r="H112" s="240">
        <f t="shared" si="27"/>
        <v>100</v>
      </c>
    </row>
    <row r="113" spans="1:8" hidden="1" x14ac:dyDescent="0.25">
      <c r="A113" s="88" t="s">
        <v>48</v>
      </c>
      <c r="B113" s="50" t="s">
        <v>21</v>
      </c>
      <c r="C113" s="52" t="s">
        <v>45</v>
      </c>
      <c r="D113" s="89" t="s">
        <v>238</v>
      </c>
      <c r="E113" s="50" t="s">
        <v>49</v>
      </c>
      <c r="F113" s="150">
        <f>SUM(Лист1!G293)</f>
        <v>100000</v>
      </c>
      <c r="G113" s="150">
        <f>SUM(Лист1!H293)</f>
        <v>100000</v>
      </c>
      <c r="H113" s="240">
        <f t="shared" si="27"/>
        <v>100</v>
      </c>
    </row>
    <row r="114" spans="1:8" ht="18" x14ac:dyDescent="0.25">
      <c r="A114" s="75" t="s">
        <v>50</v>
      </c>
      <c r="B114" s="108" t="s">
        <v>23</v>
      </c>
      <c r="C114" s="109" t="s">
        <v>6</v>
      </c>
      <c r="D114" s="109" t="s">
        <v>103</v>
      </c>
      <c r="E114" s="109" t="s">
        <v>7</v>
      </c>
      <c r="F114" s="141">
        <f t="shared" ref="F114:G115" si="41">SUM(F115)</f>
        <v>1636835</v>
      </c>
      <c r="G114" s="141">
        <f t="shared" si="41"/>
        <v>1636835</v>
      </c>
      <c r="H114" s="240">
        <f t="shared" si="27"/>
        <v>100</v>
      </c>
    </row>
    <row r="115" spans="1:8" x14ac:dyDescent="0.25">
      <c r="A115" s="63" t="s">
        <v>51</v>
      </c>
      <c r="B115" s="76" t="s">
        <v>23</v>
      </c>
      <c r="C115" s="76" t="s">
        <v>9</v>
      </c>
      <c r="D115" s="79" t="s">
        <v>103</v>
      </c>
      <c r="E115" s="80" t="s">
        <v>7</v>
      </c>
      <c r="F115" s="141">
        <f>SUM(F116)</f>
        <v>1636835</v>
      </c>
      <c r="G115" s="141">
        <f t="shared" si="41"/>
        <v>1636835</v>
      </c>
      <c r="H115" s="240">
        <f t="shared" si="27"/>
        <v>100</v>
      </c>
    </row>
    <row r="116" spans="1:8" ht="0.75" customHeight="1" x14ac:dyDescent="0.25">
      <c r="A116" s="153" t="s">
        <v>259</v>
      </c>
      <c r="B116" s="50" t="s">
        <v>23</v>
      </c>
      <c r="C116" s="50" t="s">
        <v>9</v>
      </c>
      <c r="D116" s="51" t="s">
        <v>141</v>
      </c>
      <c r="E116" s="52" t="s">
        <v>7</v>
      </c>
      <c r="F116" s="150">
        <f t="shared" ref="F116:G117" si="42">SUM(F117)</f>
        <v>1636835</v>
      </c>
      <c r="G116" s="150">
        <f t="shared" si="42"/>
        <v>1636835</v>
      </c>
      <c r="H116" s="240">
        <f t="shared" si="27"/>
        <v>100</v>
      </c>
    </row>
    <row r="117" spans="1:8" hidden="1" x14ac:dyDescent="0.25">
      <c r="A117" s="54" t="s">
        <v>46</v>
      </c>
      <c r="B117" s="50" t="s">
        <v>23</v>
      </c>
      <c r="C117" s="50" t="s">
        <v>9</v>
      </c>
      <c r="D117" s="51" t="s">
        <v>141</v>
      </c>
      <c r="E117" s="50" t="s">
        <v>47</v>
      </c>
      <c r="F117" s="150">
        <f>SUM(F118)</f>
        <v>1636835</v>
      </c>
      <c r="G117" s="150">
        <f t="shared" si="42"/>
        <v>1636835</v>
      </c>
      <c r="H117" s="240">
        <f t="shared" si="27"/>
        <v>100</v>
      </c>
    </row>
    <row r="118" spans="1:8" hidden="1" x14ac:dyDescent="0.25">
      <c r="A118" s="54" t="s">
        <v>116</v>
      </c>
      <c r="B118" s="50" t="s">
        <v>23</v>
      </c>
      <c r="C118" s="50" t="s">
        <v>9</v>
      </c>
      <c r="D118" s="51" t="s">
        <v>141</v>
      </c>
      <c r="E118" s="50" t="s">
        <v>115</v>
      </c>
      <c r="F118" s="150">
        <f>SUM(Лист1!G298)</f>
        <v>1636835</v>
      </c>
      <c r="G118" s="150">
        <f>SUM(Лист1!H298)</f>
        <v>1636835</v>
      </c>
      <c r="H118" s="240">
        <f t="shared" si="27"/>
        <v>100</v>
      </c>
    </row>
    <row r="119" spans="1:8" ht="30" x14ac:dyDescent="0.25">
      <c r="A119" s="114" t="s">
        <v>8</v>
      </c>
      <c r="B119" s="65" t="s">
        <v>9</v>
      </c>
      <c r="C119" s="66" t="s">
        <v>6</v>
      </c>
      <c r="D119" s="66" t="s">
        <v>103</v>
      </c>
      <c r="E119" s="65" t="s">
        <v>7</v>
      </c>
      <c r="F119" s="141">
        <f>SUM(F120)</f>
        <v>4860959.51</v>
      </c>
      <c r="G119" s="141">
        <f t="shared" ref="G119" si="43">SUM(G120)</f>
        <v>4860954.54</v>
      </c>
      <c r="H119" s="240">
        <f t="shared" si="27"/>
        <v>99.999897756811393</v>
      </c>
    </row>
    <row r="120" spans="1:8" ht="14.25" customHeight="1" x14ac:dyDescent="0.25">
      <c r="A120" s="193" t="s">
        <v>332</v>
      </c>
      <c r="B120" s="76" t="s">
        <v>9</v>
      </c>
      <c r="C120" s="79" t="s">
        <v>26</v>
      </c>
      <c r="D120" s="79" t="s">
        <v>103</v>
      </c>
      <c r="E120" s="76" t="s">
        <v>7</v>
      </c>
      <c r="F120" s="141">
        <f>SUM(F121+F129)</f>
        <v>4860959.51</v>
      </c>
      <c r="G120" s="141">
        <f t="shared" ref="G120" si="44">SUM(G121+G129)</f>
        <v>4860954.54</v>
      </c>
      <c r="H120" s="240">
        <f t="shared" si="27"/>
        <v>99.999897756811393</v>
      </c>
    </row>
    <row r="121" spans="1:8" hidden="1" x14ac:dyDescent="0.25">
      <c r="A121" s="64" t="s">
        <v>184</v>
      </c>
      <c r="B121" s="74" t="s">
        <v>9</v>
      </c>
      <c r="C121" s="89" t="s">
        <v>26</v>
      </c>
      <c r="D121" s="91" t="s">
        <v>183</v>
      </c>
      <c r="E121" s="93" t="s">
        <v>7</v>
      </c>
      <c r="F121" s="95">
        <f>SUM(F122+F124+F126)</f>
        <v>3602251.0599999996</v>
      </c>
      <c r="G121" s="95">
        <f t="shared" ref="G121" si="45">SUM(G122+G124+G126)</f>
        <v>3602246.09</v>
      </c>
      <c r="H121" s="240">
        <f t="shared" si="27"/>
        <v>99.999862030715875</v>
      </c>
    </row>
    <row r="122" spans="1:8" ht="34.5" hidden="1" customHeight="1" x14ac:dyDescent="0.25">
      <c r="A122" s="54" t="s">
        <v>28</v>
      </c>
      <c r="B122" s="50" t="s">
        <v>9</v>
      </c>
      <c r="C122" s="51" t="s">
        <v>26</v>
      </c>
      <c r="D122" s="91" t="s">
        <v>183</v>
      </c>
      <c r="E122" s="50" t="s">
        <v>29</v>
      </c>
      <c r="F122" s="95">
        <f>SUM(F123)</f>
        <v>2637852</v>
      </c>
      <c r="G122" s="95">
        <f t="shared" ref="G122" si="46">SUM(G123)</f>
        <v>2637847.0299999998</v>
      </c>
      <c r="H122" s="240">
        <f t="shared" si="27"/>
        <v>99.999811589126296</v>
      </c>
    </row>
    <row r="123" spans="1:8" hidden="1" x14ac:dyDescent="0.25">
      <c r="A123" s="54" t="s">
        <v>32</v>
      </c>
      <c r="B123" s="50" t="s">
        <v>9</v>
      </c>
      <c r="C123" s="51" t="s">
        <v>26</v>
      </c>
      <c r="D123" s="91" t="s">
        <v>183</v>
      </c>
      <c r="E123" s="50" t="s">
        <v>33</v>
      </c>
      <c r="F123" s="95">
        <f>SUM(Лист1!G303)</f>
        <v>2637852</v>
      </c>
      <c r="G123" s="95">
        <f>SUM(Лист1!H303)</f>
        <v>2637847.0299999998</v>
      </c>
      <c r="H123" s="240">
        <f t="shared" si="27"/>
        <v>99.999811589126296</v>
      </c>
    </row>
    <row r="124" spans="1:8" hidden="1" x14ac:dyDescent="0.25">
      <c r="A124" s="142" t="s">
        <v>11</v>
      </c>
      <c r="B124" s="123" t="s">
        <v>9</v>
      </c>
      <c r="C124" s="140" t="s">
        <v>26</v>
      </c>
      <c r="D124" s="91" t="s">
        <v>183</v>
      </c>
      <c r="E124" s="123" t="s">
        <v>12</v>
      </c>
      <c r="F124" s="95">
        <f>SUM(F125)</f>
        <v>952609.26</v>
      </c>
      <c r="G124" s="95">
        <f t="shared" ref="G124" si="47">SUM(G125)</f>
        <v>952609.26</v>
      </c>
      <c r="H124" s="240">
        <f t="shared" si="27"/>
        <v>100</v>
      </c>
    </row>
    <row r="125" spans="1:8" ht="23.25" hidden="1" x14ac:dyDescent="0.25">
      <c r="A125" s="54" t="s">
        <v>128</v>
      </c>
      <c r="B125" s="123" t="s">
        <v>9</v>
      </c>
      <c r="C125" s="140" t="s">
        <v>26</v>
      </c>
      <c r="D125" s="91" t="s">
        <v>183</v>
      </c>
      <c r="E125" s="123" t="s">
        <v>14</v>
      </c>
      <c r="F125" s="95">
        <f>SUM(Лист1!G305)</f>
        <v>952609.26</v>
      </c>
      <c r="G125" s="95">
        <f>SUM(Лист1!H305)</f>
        <v>952609.26</v>
      </c>
      <c r="H125" s="240">
        <f t="shared" si="27"/>
        <v>100</v>
      </c>
    </row>
    <row r="126" spans="1:8" hidden="1" x14ac:dyDescent="0.25">
      <c r="A126" s="142" t="s">
        <v>34</v>
      </c>
      <c r="B126" s="123" t="s">
        <v>9</v>
      </c>
      <c r="C126" s="140" t="s">
        <v>26</v>
      </c>
      <c r="D126" s="91" t="s">
        <v>183</v>
      </c>
      <c r="E126" s="123" t="s">
        <v>35</v>
      </c>
      <c r="F126" s="95">
        <f>SUM(F127:F128)</f>
        <v>11789.8</v>
      </c>
      <c r="G126" s="95">
        <f>SUM(Лист1!H306)</f>
        <v>11789.8</v>
      </c>
      <c r="H126" s="240">
        <f t="shared" si="27"/>
        <v>100</v>
      </c>
    </row>
    <row r="127" spans="1:8" hidden="1" x14ac:dyDescent="0.25">
      <c r="A127" s="88" t="s">
        <v>281</v>
      </c>
      <c r="B127" s="123" t="s">
        <v>9</v>
      </c>
      <c r="C127" s="140" t="s">
        <v>26</v>
      </c>
      <c r="D127" s="91" t="s">
        <v>183</v>
      </c>
      <c r="E127" s="123">
        <v>830</v>
      </c>
      <c r="F127" s="95">
        <f>SUM(Лист1!G307)</f>
        <v>8989.7999999999993</v>
      </c>
      <c r="G127" s="95">
        <f>SUM(Лист1!H307)</f>
        <v>8989.7999999999993</v>
      </c>
      <c r="H127" s="240">
        <f t="shared" si="27"/>
        <v>100</v>
      </c>
    </row>
    <row r="128" spans="1:8" hidden="1" x14ac:dyDescent="0.25">
      <c r="A128" s="142" t="s">
        <v>113</v>
      </c>
      <c r="B128" s="50" t="s">
        <v>9</v>
      </c>
      <c r="C128" s="51" t="s">
        <v>26</v>
      </c>
      <c r="D128" s="91" t="s">
        <v>183</v>
      </c>
      <c r="E128" s="50" t="s">
        <v>112</v>
      </c>
      <c r="F128" s="95">
        <f>SUM(Лист1!G308)</f>
        <v>2800</v>
      </c>
      <c r="G128" s="95">
        <f>SUM(Лист1!H308)</f>
        <v>2800</v>
      </c>
      <c r="H128" s="240">
        <f t="shared" ref="H128:H189" si="48">SUM(G128/F128*100)</f>
        <v>100</v>
      </c>
    </row>
    <row r="129" spans="1:8" ht="39" hidden="1" x14ac:dyDescent="0.25">
      <c r="A129" s="153" t="s">
        <v>268</v>
      </c>
      <c r="B129" s="50" t="s">
        <v>9</v>
      </c>
      <c r="C129" s="51" t="s">
        <v>26</v>
      </c>
      <c r="D129" s="91" t="s">
        <v>269</v>
      </c>
      <c r="E129" s="50" t="s">
        <v>7</v>
      </c>
      <c r="F129" s="95">
        <f>SUM(F130)</f>
        <v>1258708.45</v>
      </c>
      <c r="G129" s="95">
        <f t="shared" ref="G129:G130" si="49">SUM(G130)</f>
        <v>1258708.45</v>
      </c>
      <c r="H129" s="240">
        <f t="shared" si="48"/>
        <v>100</v>
      </c>
    </row>
    <row r="130" spans="1:8" hidden="1" x14ac:dyDescent="0.25">
      <c r="A130" s="88" t="s">
        <v>11</v>
      </c>
      <c r="B130" s="50" t="s">
        <v>9</v>
      </c>
      <c r="C130" s="51" t="s">
        <v>26</v>
      </c>
      <c r="D130" s="91" t="s">
        <v>269</v>
      </c>
      <c r="E130" s="50" t="s">
        <v>12</v>
      </c>
      <c r="F130" s="95">
        <f>SUM(F131)</f>
        <v>1258708.45</v>
      </c>
      <c r="G130" s="95">
        <f t="shared" si="49"/>
        <v>1258708.45</v>
      </c>
      <c r="H130" s="240">
        <f t="shared" si="48"/>
        <v>100</v>
      </c>
    </row>
    <row r="131" spans="1:8" ht="33.75" hidden="1" x14ac:dyDescent="0.25">
      <c r="A131" s="187" t="s">
        <v>123</v>
      </c>
      <c r="B131" s="50" t="s">
        <v>9</v>
      </c>
      <c r="C131" s="51" t="s">
        <v>26</v>
      </c>
      <c r="D131" s="91" t="s">
        <v>269</v>
      </c>
      <c r="E131" s="50" t="s">
        <v>14</v>
      </c>
      <c r="F131" s="95">
        <f>SUM(Лист1!G311)</f>
        <v>1258708.45</v>
      </c>
      <c r="G131" s="95">
        <f>SUM(Лист1!H311)</f>
        <v>1258708.45</v>
      </c>
      <c r="H131" s="240">
        <f t="shared" si="48"/>
        <v>100</v>
      </c>
    </row>
    <row r="132" spans="1:8" ht="18" x14ac:dyDescent="0.25">
      <c r="A132" s="124" t="s">
        <v>76</v>
      </c>
      <c r="B132" s="125" t="s">
        <v>39</v>
      </c>
      <c r="C132" s="126" t="s">
        <v>6</v>
      </c>
      <c r="D132" s="126" t="s">
        <v>103</v>
      </c>
      <c r="E132" s="125" t="s">
        <v>7</v>
      </c>
      <c r="F132" s="141">
        <f>SUM(F137+F145+F155+F141+F133)</f>
        <v>37561812.980000004</v>
      </c>
      <c r="G132" s="141">
        <f>SUM(G137+G145+G155+G141+G133)</f>
        <v>34542665.149999999</v>
      </c>
      <c r="H132" s="240">
        <f t="shared" si="48"/>
        <v>91.962188215974649</v>
      </c>
    </row>
    <row r="133" spans="1:8" ht="14.25" customHeight="1" x14ac:dyDescent="0.25">
      <c r="A133" s="166" t="s">
        <v>143</v>
      </c>
      <c r="B133" s="79" t="s">
        <v>39</v>
      </c>
      <c r="C133" s="79" t="s">
        <v>21</v>
      </c>
      <c r="D133" s="136" t="s">
        <v>103</v>
      </c>
      <c r="E133" s="137" t="s">
        <v>7</v>
      </c>
      <c r="F133" s="119">
        <f t="shared" ref="F133:G134" si="50">SUM(F134)</f>
        <v>100000</v>
      </c>
      <c r="G133" s="119">
        <f t="shared" si="50"/>
        <v>100000</v>
      </c>
      <c r="H133" s="240">
        <f t="shared" si="48"/>
        <v>100</v>
      </c>
    </row>
    <row r="134" spans="1:8" ht="39" hidden="1" x14ac:dyDescent="0.25">
      <c r="A134" s="64" t="s">
        <v>145</v>
      </c>
      <c r="B134" s="79" t="s">
        <v>39</v>
      </c>
      <c r="C134" s="79" t="s">
        <v>21</v>
      </c>
      <c r="D134" s="136" t="s">
        <v>146</v>
      </c>
      <c r="E134" s="134" t="s">
        <v>7</v>
      </c>
      <c r="F134" s="149">
        <f>SUM(F135)</f>
        <v>100000</v>
      </c>
      <c r="G134" s="149">
        <f t="shared" si="50"/>
        <v>100000</v>
      </c>
      <c r="H134" s="240">
        <f t="shared" si="48"/>
        <v>100</v>
      </c>
    </row>
    <row r="135" spans="1:8" ht="23.25" hidden="1" x14ac:dyDescent="0.25">
      <c r="A135" s="88" t="s">
        <v>331</v>
      </c>
      <c r="B135" s="89" t="s">
        <v>39</v>
      </c>
      <c r="C135" s="89" t="s">
        <v>21</v>
      </c>
      <c r="D135" s="91" t="s">
        <v>146</v>
      </c>
      <c r="E135" s="50" t="s">
        <v>16</v>
      </c>
      <c r="F135" s="150">
        <f>SUM(F136:F136)</f>
        <v>100000</v>
      </c>
      <c r="G135" s="150">
        <f t="shared" ref="G135" si="51">SUM(G136:G136)</f>
        <v>100000</v>
      </c>
      <c r="H135" s="240">
        <f t="shared" si="48"/>
        <v>100</v>
      </c>
    </row>
    <row r="136" spans="1:8" hidden="1" x14ac:dyDescent="0.25">
      <c r="A136" s="55" t="s">
        <v>119</v>
      </c>
      <c r="B136" s="89" t="s">
        <v>39</v>
      </c>
      <c r="C136" s="89" t="s">
        <v>21</v>
      </c>
      <c r="D136" s="91" t="s">
        <v>146</v>
      </c>
      <c r="E136" s="50" t="s">
        <v>118</v>
      </c>
      <c r="F136" s="150">
        <f>SUM(Лист1!G21)</f>
        <v>100000</v>
      </c>
      <c r="G136" s="150">
        <f>SUM(Лист1!H21)</f>
        <v>100000</v>
      </c>
      <c r="H136" s="240">
        <f t="shared" si="48"/>
        <v>100</v>
      </c>
    </row>
    <row r="137" spans="1:8" x14ac:dyDescent="0.25">
      <c r="A137" s="127" t="s">
        <v>77</v>
      </c>
      <c r="B137" s="128" t="s">
        <v>39</v>
      </c>
      <c r="C137" s="129" t="s">
        <v>55</v>
      </c>
      <c r="D137" s="129" t="s">
        <v>103</v>
      </c>
      <c r="E137" s="128" t="s">
        <v>7</v>
      </c>
      <c r="F137" s="141">
        <f>SUM(F138)</f>
        <v>131120.18</v>
      </c>
      <c r="G137" s="141">
        <f t="shared" ref="G137" si="52">SUM(G138)</f>
        <v>131120.18</v>
      </c>
      <c r="H137" s="240">
        <f t="shared" si="48"/>
        <v>100</v>
      </c>
    </row>
    <row r="138" spans="1:8" ht="0.75" customHeight="1" x14ac:dyDescent="0.25">
      <c r="A138" s="221" t="s">
        <v>262</v>
      </c>
      <c r="B138" s="50" t="s">
        <v>39</v>
      </c>
      <c r="C138" s="51" t="s">
        <v>55</v>
      </c>
      <c r="D138" s="57" t="s">
        <v>219</v>
      </c>
      <c r="E138" s="52" t="s">
        <v>7</v>
      </c>
      <c r="F138" s="150">
        <f t="shared" ref="F138:G139" si="53">SUM(F139)</f>
        <v>131120.18</v>
      </c>
      <c r="G138" s="150">
        <f t="shared" si="53"/>
        <v>131120.18</v>
      </c>
      <c r="H138" s="240">
        <f t="shared" si="48"/>
        <v>100</v>
      </c>
    </row>
    <row r="139" spans="1:8" hidden="1" x14ac:dyDescent="0.25">
      <c r="A139" s="54" t="s">
        <v>11</v>
      </c>
      <c r="B139" s="50" t="s">
        <v>39</v>
      </c>
      <c r="C139" s="51" t="s">
        <v>55</v>
      </c>
      <c r="D139" s="57" t="s">
        <v>219</v>
      </c>
      <c r="E139" s="50" t="s">
        <v>12</v>
      </c>
      <c r="F139" s="150">
        <f t="shared" si="53"/>
        <v>131120.18</v>
      </c>
      <c r="G139" s="150">
        <f t="shared" si="53"/>
        <v>131120.18</v>
      </c>
      <c r="H139" s="240">
        <f t="shared" si="48"/>
        <v>100</v>
      </c>
    </row>
    <row r="140" spans="1:8" ht="23.25" hidden="1" x14ac:dyDescent="0.25">
      <c r="A140" s="54" t="s">
        <v>128</v>
      </c>
      <c r="B140" s="50" t="s">
        <v>39</v>
      </c>
      <c r="C140" s="51" t="s">
        <v>55</v>
      </c>
      <c r="D140" s="57" t="s">
        <v>219</v>
      </c>
      <c r="E140" s="50" t="s">
        <v>14</v>
      </c>
      <c r="F140" s="150">
        <f>SUM(Лист1!G316)</f>
        <v>131120.18</v>
      </c>
      <c r="G140" s="150">
        <f>SUM(Лист1!H316)</f>
        <v>131120.18</v>
      </c>
      <c r="H140" s="240">
        <f t="shared" si="48"/>
        <v>100</v>
      </c>
    </row>
    <row r="141" spans="1:8" ht="14.25" customHeight="1" x14ac:dyDescent="0.25">
      <c r="A141" s="49" t="s">
        <v>114</v>
      </c>
      <c r="B141" s="138" t="s">
        <v>39</v>
      </c>
      <c r="C141" s="132" t="s">
        <v>58</v>
      </c>
      <c r="D141" s="136" t="s">
        <v>103</v>
      </c>
      <c r="E141" s="137" t="s">
        <v>7</v>
      </c>
      <c r="F141" s="149">
        <f>SUM(F142)</f>
        <v>5191200</v>
      </c>
      <c r="G141" s="149">
        <f t="shared" ref="G141" si="54">SUM(G142)</f>
        <v>5191200</v>
      </c>
      <c r="H141" s="240">
        <f t="shared" si="48"/>
        <v>100</v>
      </c>
    </row>
    <row r="142" spans="1:8" ht="60.75" hidden="1" x14ac:dyDescent="0.25">
      <c r="A142" s="87" t="s">
        <v>203</v>
      </c>
      <c r="B142" s="56" t="s">
        <v>39</v>
      </c>
      <c r="C142" s="51" t="s">
        <v>58</v>
      </c>
      <c r="D142" s="103" t="s">
        <v>185</v>
      </c>
      <c r="E142" s="50" t="s">
        <v>7</v>
      </c>
      <c r="F142" s="150">
        <f t="shared" ref="F142:G143" si="55">SUM(F143)</f>
        <v>5191200</v>
      </c>
      <c r="G142" s="150">
        <f t="shared" si="55"/>
        <v>5191200</v>
      </c>
      <c r="H142" s="240">
        <f t="shared" si="48"/>
        <v>100</v>
      </c>
    </row>
    <row r="143" spans="1:8" hidden="1" x14ac:dyDescent="0.25">
      <c r="A143" s="54" t="s">
        <v>34</v>
      </c>
      <c r="B143" s="56" t="s">
        <v>39</v>
      </c>
      <c r="C143" s="51" t="s">
        <v>58</v>
      </c>
      <c r="D143" s="103" t="s">
        <v>185</v>
      </c>
      <c r="E143" s="50" t="s">
        <v>35</v>
      </c>
      <c r="F143" s="150">
        <f t="shared" si="55"/>
        <v>5191200</v>
      </c>
      <c r="G143" s="150">
        <f t="shared" si="55"/>
        <v>5191200</v>
      </c>
      <c r="H143" s="240">
        <f t="shared" si="48"/>
        <v>100</v>
      </c>
    </row>
    <row r="144" spans="1:8" ht="23.25" hidden="1" x14ac:dyDescent="0.25">
      <c r="A144" s="54" t="s">
        <v>78</v>
      </c>
      <c r="B144" s="56" t="s">
        <v>39</v>
      </c>
      <c r="C144" s="51" t="s">
        <v>58</v>
      </c>
      <c r="D144" s="103" t="s">
        <v>185</v>
      </c>
      <c r="E144" s="50" t="s">
        <v>79</v>
      </c>
      <c r="F144" s="150">
        <f>SUM(Лист1!G320)</f>
        <v>5191200</v>
      </c>
      <c r="G144" s="150">
        <f>SUM(Лист1!H320)</f>
        <v>5191200</v>
      </c>
      <c r="H144" s="240">
        <f t="shared" si="48"/>
        <v>100</v>
      </c>
    </row>
    <row r="145" spans="1:8" ht="14.25" customHeight="1" x14ac:dyDescent="0.25">
      <c r="A145" s="49" t="s">
        <v>53</v>
      </c>
      <c r="B145" s="138" t="s">
        <v>39</v>
      </c>
      <c r="C145" s="132" t="s">
        <v>26</v>
      </c>
      <c r="D145" s="136" t="s">
        <v>103</v>
      </c>
      <c r="E145" s="137" t="s">
        <v>7</v>
      </c>
      <c r="F145" s="149">
        <f>SUM(F149+F152+F146)</f>
        <v>29450006.609999999</v>
      </c>
      <c r="G145" s="149">
        <f t="shared" ref="G145" si="56">SUM(G149+G152+G146)</f>
        <v>27412618.969999999</v>
      </c>
      <c r="H145" s="240">
        <f t="shared" si="48"/>
        <v>93.081877138498882</v>
      </c>
    </row>
    <row r="146" spans="1:8" ht="39" hidden="1" x14ac:dyDescent="0.25">
      <c r="A146" s="153" t="s">
        <v>221</v>
      </c>
      <c r="B146" s="179" t="s">
        <v>39</v>
      </c>
      <c r="C146" s="178" t="s">
        <v>26</v>
      </c>
      <c r="D146" s="178" t="s">
        <v>240</v>
      </c>
      <c r="E146" s="179" t="s">
        <v>7</v>
      </c>
      <c r="F146" s="131">
        <f>SUM(F147)</f>
        <v>204311.2</v>
      </c>
      <c r="G146" s="131">
        <f t="shared" ref="G146:G147" si="57">SUM(G147)</f>
        <v>32681.62</v>
      </c>
      <c r="H146" s="240">
        <f t="shared" si="48"/>
        <v>15.996000219273343</v>
      </c>
    </row>
    <row r="147" spans="1:8" hidden="1" x14ac:dyDescent="0.25">
      <c r="A147" s="181" t="s">
        <v>11</v>
      </c>
      <c r="B147" s="179" t="s">
        <v>39</v>
      </c>
      <c r="C147" s="178" t="s">
        <v>26</v>
      </c>
      <c r="D147" s="178" t="s">
        <v>240</v>
      </c>
      <c r="E147" s="179" t="s">
        <v>12</v>
      </c>
      <c r="F147" s="131">
        <f>SUM(F148)</f>
        <v>204311.2</v>
      </c>
      <c r="G147" s="131">
        <f t="shared" si="57"/>
        <v>32681.62</v>
      </c>
      <c r="H147" s="240">
        <f t="shared" si="48"/>
        <v>15.996000219273343</v>
      </c>
    </row>
    <row r="148" spans="1:8" ht="23.25" hidden="1" x14ac:dyDescent="0.25">
      <c r="A148" s="88" t="s">
        <v>128</v>
      </c>
      <c r="B148" s="179" t="s">
        <v>39</v>
      </c>
      <c r="C148" s="178" t="s">
        <v>26</v>
      </c>
      <c r="D148" s="178" t="s">
        <v>240</v>
      </c>
      <c r="E148" s="179" t="s">
        <v>14</v>
      </c>
      <c r="F148" s="131">
        <f>SUM(Лист1!G324)</f>
        <v>204311.2</v>
      </c>
      <c r="G148" s="131">
        <f>SUM(Лист1!H324)</f>
        <v>32681.62</v>
      </c>
      <c r="H148" s="240">
        <f t="shared" si="48"/>
        <v>15.996000219273343</v>
      </c>
    </row>
    <row r="149" spans="1:8" ht="192" hidden="1" x14ac:dyDescent="0.25">
      <c r="A149" s="64" t="s">
        <v>186</v>
      </c>
      <c r="B149" s="56" t="s">
        <v>39</v>
      </c>
      <c r="C149" s="51" t="s">
        <v>26</v>
      </c>
      <c r="D149" s="103" t="s">
        <v>228</v>
      </c>
      <c r="E149" s="50" t="s">
        <v>7</v>
      </c>
      <c r="F149" s="150">
        <f>SUM(F150)</f>
        <v>9999074.9800000004</v>
      </c>
      <c r="G149" s="150">
        <f t="shared" ref="G149:G150" si="58">SUM(G150)</f>
        <v>9987447.3599999994</v>
      </c>
      <c r="H149" s="240">
        <f t="shared" si="48"/>
        <v>99.883713043223906</v>
      </c>
    </row>
    <row r="150" spans="1:8" hidden="1" x14ac:dyDescent="0.25">
      <c r="A150" s="54" t="s">
        <v>46</v>
      </c>
      <c r="B150" s="56" t="s">
        <v>39</v>
      </c>
      <c r="C150" s="51" t="s">
        <v>26</v>
      </c>
      <c r="D150" s="103" t="s">
        <v>228</v>
      </c>
      <c r="E150" s="50" t="s">
        <v>47</v>
      </c>
      <c r="F150" s="150">
        <f>SUM(F151)</f>
        <v>9999074.9800000004</v>
      </c>
      <c r="G150" s="150">
        <f t="shared" si="58"/>
        <v>9987447.3599999994</v>
      </c>
      <c r="H150" s="240">
        <f t="shared" si="48"/>
        <v>99.883713043223906</v>
      </c>
    </row>
    <row r="151" spans="1:8" hidden="1" x14ac:dyDescent="0.25">
      <c r="A151" s="54" t="s">
        <v>48</v>
      </c>
      <c r="B151" s="56" t="s">
        <v>39</v>
      </c>
      <c r="C151" s="51" t="s">
        <v>26</v>
      </c>
      <c r="D151" s="103" t="s">
        <v>228</v>
      </c>
      <c r="E151" s="50" t="s">
        <v>49</v>
      </c>
      <c r="F151" s="150">
        <f>SUM(Лист1!G327)</f>
        <v>9999074.9800000004</v>
      </c>
      <c r="G151" s="150">
        <f>SUM(Лист1!H327)</f>
        <v>9987447.3599999994</v>
      </c>
      <c r="H151" s="240">
        <f t="shared" si="48"/>
        <v>99.883713043223906</v>
      </c>
    </row>
    <row r="152" spans="1:8" ht="39" hidden="1" x14ac:dyDescent="0.25">
      <c r="A152" s="153" t="s">
        <v>221</v>
      </c>
      <c r="B152" s="56" t="s">
        <v>39</v>
      </c>
      <c r="C152" s="51" t="s">
        <v>26</v>
      </c>
      <c r="D152" s="178" t="s">
        <v>222</v>
      </c>
      <c r="E152" s="179" t="s">
        <v>7</v>
      </c>
      <c r="F152" s="131">
        <f>SUM(F153)</f>
        <v>19246620.43</v>
      </c>
      <c r="G152" s="131">
        <f>SUM(G153)</f>
        <v>17392489.989999998</v>
      </c>
      <c r="H152" s="240">
        <f t="shared" si="48"/>
        <v>90.366462274540723</v>
      </c>
    </row>
    <row r="153" spans="1:8" hidden="1" x14ac:dyDescent="0.25">
      <c r="A153" s="88" t="s">
        <v>46</v>
      </c>
      <c r="B153" s="56" t="s">
        <v>39</v>
      </c>
      <c r="C153" s="51" t="s">
        <v>26</v>
      </c>
      <c r="D153" s="178" t="s">
        <v>222</v>
      </c>
      <c r="E153" s="102" t="s">
        <v>47</v>
      </c>
      <c r="F153" s="131">
        <f>SUM(F154)</f>
        <v>19246620.43</v>
      </c>
      <c r="G153" s="131">
        <f t="shared" ref="G153" si="59">SUM(G154)</f>
        <v>17392489.989999998</v>
      </c>
      <c r="H153" s="240">
        <f t="shared" si="48"/>
        <v>90.366462274540723</v>
      </c>
    </row>
    <row r="154" spans="1:8" hidden="1" x14ac:dyDescent="0.25">
      <c r="A154" s="88" t="s">
        <v>48</v>
      </c>
      <c r="B154" s="56" t="s">
        <v>39</v>
      </c>
      <c r="C154" s="51" t="s">
        <v>26</v>
      </c>
      <c r="D154" s="178" t="s">
        <v>222</v>
      </c>
      <c r="E154" s="102" t="s">
        <v>49</v>
      </c>
      <c r="F154" s="131">
        <f>SUM(Лист1!G330)</f>
        <v>19246620.43</v>
      </c>
      <c r="G154" s="131">
        <f>SUM(Лист1!H330)</f>
        <v>17392489.989999998</v>
      </c>
      <c r="H154" s="240">
        <f t="shared" si="48"/>
        <v>90.366462274540723</v>
      </c>
    </row>
    <row r="155" spans="1:8" ht="25.5" customHeight="1" x14ac:dyDescent="0.25">
      <c r="A155" s="72" t="s">
        <v>80</v>
      </c>
      <c r="B155" s="81" t="s">
        <v>39</v>
      </c>
      <c r="C155" s="76" t="s">
        <v>81</v>
      </c>
      <c r="D155" s="77" t="s">
        <v>103</v>
      </c>
      <c r="E155" s="78" t="s">
        <v>7</v>
      </c>
      <c r="F155" s="141">
        <f>SUM(F156+F159+F164)</f>
        <v>2689486.19</v>
      </c>
      <c r="G155" s="141">
        <f t="shared" ref="G155" si="60">SUM(G156+G159+G164)</f>
        <v>1707726</v>
      </c>
      <c r="H155" s="240">
        <f t="shared" si="48"/>
        <v>63.496366196251039</v>
      </c>
    </row>
    <row r="156" spans="1:8" hidden="1" x14ac:dyDescent="0.25">
      <c r="A156" s="64" t="s">
        <v>82</v>
      </c>
      <c r="B156" s="82" t="s">
        <v>39</v>
      </c>
      <c r="C156" s="74" t="s">
        <v>81</v>
      </c>
      <c r="D156" s="57" t="s">
        <v>187</v>
      </c>
      <c r="E156" s="118" t="s">
        <v>7</v>
      </c>
      <c r="F156" s="95">
        <f t="shared" ref="F156:G157" si="61">SUM(F157)</f>
        <v>2281160.19</v>
      </c>
      <c r="G156" s="95">
        <f t="shared" si="61"/>
        <v>1299400</v>
      </c>
      <c r="H156" s="240">
        <f t="shared" si="48"/>
        <v>56.962242533261112</v>
      </c>
    </row>
    <row r="157" spans="1:8" hidden="1" x14ac:dyDescent="0.25">
      <c r="A157" s="54" t="s">
        <v>11</v>
      </c>
      <c r="B157" s="50" t="s">
        <v>39</v>
      </c>
      <c r="C157" s="51">
        <v>12</v>
      </c>
      <c r="D157" s="57" t="s">
        <v>187</v>
      </c>
      <c r="E157" s="50" t="s">
        <v>12</v>
      </c>
      <c r="F157" s="95">
        <f t="shared" si="61"/>
        <v>2281160.19</v>
      </c>
      <c r="G157" s="95">
        <f t="shared" si="61"/>
        <v>1299400</v>
      </c>
      <c r="H157" s="240">
        <f t="shared" si="48"/>
        <v>56.962242533261112</v>
      </c>
    </row>
    <row r="158" spans="1:8" ht="23.25" hidden="1" x14ac:dyDescent="0.25">
      <c r="A158" s="54" t="s">
        <v>128</v>
      </c>
      <c r="B158" s="56" t="s">
        <v>39</v>
      </c>
      <c r="C158" s="50" t="s">
        <v>81</v>
      </c>
      <c r="D158" s="57" t="s">
        <v>187</v>
      </c>
      <c r="E158" s="56" t="s">
        <v>14</v>
      </c>
      <c r="F158" s="95">
        <f>SUM(Лист1!G334)</f>
        <v>2281160.19</v>
      </c>
      <c r="G158" s="95">
        <f>SUM(Лист1!H334)</f>
        <v>1299400</v>
      </c>
      <c r="H158" s="240">
        <f t="shared" si="48"/>
        <v>56.962242533261112</v>
      </c>
    </row>
    <row r="159" spans="1:8" ht="51.75" hidden="1" x14ac:dyDescent="0.25">
      <c r="A159" s="153" t="s">
        <v>261</v>
      </c>
      <c r="B159" s="82" t="s">
        <v>39</v>
      </c>
      <c r="C159" s="74" t="s">
        <v>81</v>
      </c>
      <c r="D159" s="57" t="s">
        <v>108</v>
      </c>
      <c r="E159" s="74" t="s">
        <v>7</v>
      </c>
      <c r="F159" s="95">
        <f>SUM(F160+F162)</f>
        <v>358326</v>
      </c>
      <c r="G159" s="95">
        <f t="shared" ref="G159" si="62">SUM(G160+G162)</f>
        <v>358326</v>
      </c>
      <c r="H159" s="240">
        <f t="shared" si="48"/>
        <v>100</v>
      </c>
    </row>
    <row r="160" spans="1:8" ht="34.5" hidden="1" x14ac:dyDescent="0.25">
      <c r="A160" s="54" t="s">
        <v>28</v>
      </c>
      <c r="B160" s="56" t="s">
        <v>39</v>
      </c>
      <c r="C160" s="50" t="s">
        <v>81</v>
      </c>
      <c r="D160" s="57" t="s">
        <v>108</v>
      </c>
      <c r="E160" s="50" t="s">
        <v>29</v>
      </c>
      <c r="F160" s="95">
        <f>SUM(F161)</f>
        <v>331459.64</v>
      </c>
      <c r="G160" s="95">
        <f t="shared" ref="G160" si="63">SUM(G161)</f>
        <v>331459.64</v>
      </c>
      <c r="H160" s="240">
        <f t="shared" si="48"/>
        <v>100</v>
      </c>
    </row>
    <row r="161" spans="1:8" hidden="1" x14ac:dyDescent="0.25">
      <c r="A161" s="54" t="s">
        <v>30</v>
      </c>
      <c r="B161" s="56" t="s">
        <v>39</v>
      </c>
      <c r="C161" s="50" t="s">
        <v>81</v>
      </c>
      <c r="D161" s="57" t="s">
        <v>108</v>
      </c>
      <c r="E161" s="50" t="s">
        <v>31</v>
      </c>
      <c r="F161" s="95">
        <f>SUM(Лист1!G337)</f>
        <v>331459.64</v>
      </c>
      <c r="G161" s="95">
        <f>SUM(Лист1!H337)</f>
        <v>331459.64</v>
      </c>
      <c r="H161" s="240">
        <f t="shared" si="48"/>
        <v>100</v>
      </c>
    </row>
    <row r="162" spans="1:8" hidden="1" x14ac:dyDescent="0.25">
      <c r="A162" s="54" t="s">
        <v>11</v>
      </c>
      <c r="B162" s="56" t="s">
        <v>39</v>
      </c>
      <c r="C162" s="50" t="s">
        <v>81</v>
      </c>
      <c r="D162" s="57" t="s">
        <v>108</v>
      </c>
      <c r="E162" s="50" t="s">
        <v>12</v>
      </c>
      <c r="F162" s="95">
        <f>SUM(F163)</f>
        <v>26866.36</v>
      </c>
      <c r="G162" s="95">
        <f t="shared" ref="G162" si="64">SUM(G163)</f>
        <v>26866.36</v>
      </c>
      <c r="H162" s="240">
        <f t="shared" si="48"/>
        <v>100</v>
      </c>
    </row>
    <row r="163" spans="1:8" ht="23.25" hidden="1" x14ac:dyDescent="0.25">
      <c r="A163" s="54" t="s">
        <v>128</v>
      </c>
      <c r="B163" s="56" t="s">
        <v>39</v>
      </c>
      <c r="C163" s="50" t="s">
        <v>81</v>
      </c>
      <c r="D163" s="57" t="s">
        <v>108</v>
      </c>
      <c r="E163" s="50" t="s">
        <v>14</v>
      </c>
      <c r="F163" s="95">
        <f>SUM(Лист1!G339)</f>
        <v>26866.36</v>
      </c>
      <c r="G163" s="95">
        <f>SUM(Лист1!H339)</f>
        <v>26866.36</v>
      </c>
      <c r="H163" s="240">
        <f t="shared" si="48"/>
        <v>100</v>
      </c>
    </row>
    <row r="164" spans="1:8" hidden="1" x14ac:dyDescent="0.25">
      <c r="A164" s="153" t="s">
        <v>189</v>
      </c>
      <c r="B164" s="56" t="s">
        <v>39</v>
      </c>
      <c r="C164" s="50" t="s">
        <v>81</v>
      </c>
      <c r="D164" s="89" t="s">
        <v>188</v>
      </c>
      <c r="E164" s="93" t="s">
        <v>7</v>
      </c>
      <c r="F164" s="150">
        <f t="shared" ref="F164:G165" si="65">SUM(F165)</f>
        <v>50000</v>
      </c>
      <c r="G164" s="150">
        <f t="shared" si="65"/>
        <v>50000</v>
      </c>
      <c r="H164" s="240">
        <f t="shared" si="48"/>
        <v>100</v>
      </c>
    </row>
    <row r="165" spans="1:8" hidden="1" x14ac:dyDescent="0.25">
      <c r="A165" s="181" t="s">
        <v>34</v>
      </c>
      <c r="B165" s="56" t="s">
        <v>39</v>
      </c>
      <c r="C165" s="50" t="s">
        <v>81</v>
      </c>
      <c r="D165" s="89" t="s">
        <v>188</v>
      </c>
      <c r="E165" s="50" t="s">
        <v>35</v>
      </c>
      <c r="F165" s="150">
        <f t="shared" si="65"/>
        <v>50000</v>
      </c>
      <c r="G165" s="150">
        <f t="shared" si="65"/>
        <v>50000</v>
      </c>
      <c r="H165" s="240">
        <f t="shared" si="48"/>
        <v>100</v>
      </c>
    </row>
    <row r="166" spans="1:8" ht="23.25" hidden="1" x14ac:dyDescent="0.25">
      <c r="A166" s="88" t="s">
        <v>78</v>
      </c>
      <c r="B166" s="56" t="s">
        <v>39</v>
      </c>
      <c r="C166" s="50" t="s">
        <v>81</v>
      </c>
      <c r="D166" s="89" t="s">
        <v>188</v>
      </c>
      <c r="E166" s="50" t="s">
        <v>79</v>
      </c>
      <c r="F166" s="150">
        <f>SUM(Лист1!G342)</f>
        <v>50000</v>
      </c>
      <c r="G166" s="150">
        <f>SUM(Лист1!H342)</f>
        <v>50000</v>
      </c>
      <c r="H166" s="240">
        <f t="shared" si="48"/>
        <v>100</v>
      </c>
    </row>
    <row r="167" spans="1:8" ht="18.75" x14ac:dyDescent="0.3">
      <c r="A167" s="98" t="s">
        <v>54</v>
      </c>
      <c r="B167" s="68" t="s">
        <v>55</v>
      </c>
      <c r="C167" s="65" t="s">
        <v>6</v>
      </c>
      <c r="D167" s="68" t="s">
        <v>103</v>
      </c>
      <c r="E167" s="68" t="s">
        <v>7</v>
      </c>
      <c r="F167" s="141">
        <f>SUM(F168+F175+F203)</f>
        <v>27663459.98</v>
      </c>
      <c r="G167" s="141">
        <f t="shared" ref="G167" si="66">SUM(G168+G175+G203)</f>
        <v>26554174.34</v>
      </c>
      <c r="H167" s="240">
        <f t="shared" si="48"/>
        <v>95.990069062937224</v>
      </c>
    </row>
    <row r="168" spans="1:8" x14ac:dyDescent="0.25">
      <c r="A168" s="72" t="s">
        <v>56</v>
      </c>
      <c r="B168" s="138" t="s">
        <v>55</v>
      </c>
      <c r="C168" s="132" t="s">
        <v>21</v>
      </c>
      <c r="D168" s="138" t="s">
        <v>103</v>
      </c>
      <c r="E168" s="138" t="s">
        <v>7</v>
      </c>
      <c r="F168" s="149">
        <f>SUM(F169+F172)</f>
        <v>236002</v>
      </c>
      <c r="G168" s="149">
        <f t="shared" ref="G168" si="67">SUM(G169+G172)</f>
        <v>202682.74</v>
      </c>
      <c r="H168" s="240">
        <f t="shared" si="48"/>
        <v>85.881789137380181</v>
      </c>
    </row>
    <row r="169" spans="1:8" ht="0.75" customHeight="1" x14ac:dyDescent="0.25">
      <c r="A169" s="61" t="s">
        <v>191</v>
      </c>
      <c r="B169" s="56" t="s">
        <v>55</v>
      </c>
      <c r="C169" s="50" t="s">
        <v>21</v>
      </c>
      <c r="D169" s="89" t="s">
        <v>190</v>
      </c>
      <c r="E169" s="93" t="s">
        <v>7</v>
      </c>
      <c r="F169" s="150">
        <f>SUM(F170)</f>
        <v>67038.399999999994</v>
      </c>
      <c r="G169" s="150">
        <f t="shared" ref="G169" si="68">SUM(G170)</f>
        <v>33719.14</v>
      </c>
      <c r="H169" s="240">
        <f t="shared" si="48"/>
        <v>50.298246974868142</v>
      </c>
    </row>
    <row r="170" spans="1:8" hidden="1" x14ac:dyDescent="0.25">
      <c r="A170" s="62" t="s">
        <v>11</v>
      </c>
      <c r="B170" s="56" t="s">
        <v>55</v>
      </c>
      <c r="C170" s="50" t="s">
        <v>21</v>
      </c>
      <c r="D170" s="89" t="s">
        <v>190</v>
      </c>
      <c r="E170" s="50" t="s">
        <v>12</v>
      </c>
      <c r="F170" s="150">
        <f t="shared" ref="F170:G173" si="69">SUM(F171)</f>
        <v>67038.399999999994</v>
      </c>
      <c r="G170" s="150">
        <f t="shared" si="69"/>
        <v>33719.14</v>
      </c>
      <c r="H170" s="240">
        <f t="shared" si="48"/>
        <v>50.298246974868142</v>
      </c>
    </row>
    <row r="171" spans="1:8" ht="23.25" hidden="1" x14ac:dyDescent="0.25">
      <c r="A171" s="54" t="s">
        <v>128</v>
      </c>
      <c r="B171" s="56" t="s">
        <v>55</v>
      </c>
      <c r="C171" s="50" t="s">
        <v>21</v>
      </c>
      <c r="D171" s="89" t="s">
        <v>190</v>
      </c>
      <c r="E171" s="50" t="s">
        <v>14</v>
      </c>
      <c r="F171" s="150">
        <f>SUM(Лист1!G347)</f>
        <v>67038.399999999994</v>
      </c>
      <c r="G171" s="150">
        <f>SUM(Лист1!H347)</f>
        <v>33719.14</v>
      </c>
      <c r="H171" s="240">
        <f t="shared" si="48"/>
        <v>50.298246974868142</v>
      </c>
    </row>
    <row r="172" spans="1:8" ht="102.75" hidden="1" x14ac:dyDescent="0.25">
      <c r="A172" s="61" t="s">
        <v>212</v>
      </c>
      <c r="B172" s="56" t="s">
        <v>55</v>
      </c>
      <c r="C172" s="50" t="s">
        <v>21</v>
      </c>
      <c r="D172" s="89" t="s">
        <v>211</v>
      </c>
      <c r="E172" s="93" t="s">
        <v>7</v>
      </c>
      <c r="F172" s="150">
        <f>SUM(F173)</f>
        <v>168963.6</v>
      </c>
      <c r="G172" s="150">
        <f t="shared" ref="G172" si="70">SUM(G173)</f>
        <v>168963.6</v>
      </c>
      <c r="H172" s="240">
        <f t="shared" si="48"/>
        <v>100</v>
      </c>
    </row>
    <row r="173" spans="1:8" hidden="1" x14ac:dyDescent="0.25">
      <c r="A173" s="54" t="s">
        <v>46</v>
      </c>
      <c r="B173" s="56" t="s">
        <v>55</v>
      </c>
      <c r="C173" s="50" t="s">
        <v>21</v>
      </c>
      <c r="D173" s="89" t="s">
        <v>211</v>
      </c>
      <c r="E173" s="50" t="s">
        <v>47</v>
      </c>
      <c r="F173" s="150">
        <f t="shared" si="69"/>
        <v>168963.6</v>
      </c>
      <c r="G173" s="150">
        <f t="shared" si="69"/>
        <v>168963.6</v>
      </c>
      <c r="H173" s="240">
        <f t="shared" si="48"/>
        <v>100</v>
      </c>
    </row>
    <row r="174" spans="1:8" hidden="1" x14ac:dyDescent="0.25">
      <c r="A174" s="54" t="s">
        <v>48</v>
      </c>
      <c r="B174" s="56" t="s">
        <v>55</v>
      </c>
      <c r="C174" s="50" t="s">
        <v>21</v>
      </c>
      <c r="D174" s="89" t="s">
        <v>211</v>
      </c>
      <c r="E174" s="50" t="s">
        <v>49</v>
      </c>
      <c r="F174" s="150">
        <f>SUM(Лист1!G350)</f>
        <v>168963.6</v>
      </c>
      <c r="G174" s="150">
        <f>SUM(Лист1!H350)</f>
        <v>168963.6</v>
      </c>
      <c r="H174" s="240">
        <f t="shared" si="48"/>
        <v>100</v>
      </c>
    </row>
    <row r="175" spans="1:8" ht="15" customHeight="1" x14ac:dyDescent="0.25">
      <c r="A175" s="99" t="s">
        <v>57</v>
      </c>
      <c r="B175" s="81" t="s">
        <v>55</v>
      </c>
      <c r="C175" s="76" t="s">
        <v>23</v>
      </c>
      <c r="D175" s="81" t="s">
        <v>103</v>
      </c>
      <c r="E175" s="81" t="s">
        <v>7</v>
      </c>
      <c r="F175" s="141">
        <f>SUM(F176+F200+F195+F182+F188+F185)</f>
        <v>18032241.32</v>
      </c>
      <c r="G175" s="141">
        <f>SUM(G176+G200+G195+G182+G188+G185)</f>
        <v>17264794.940000001</v>
      </c>
      <c r="H175" s="240">
        <f t="shared" si="48"/>
        <v>95.744032223277728</v>
      </c>
    </row>
    <row r="176" spans="1:8" ht="3.75" hidden="1" customHeight="1" x14ac:dyDescent="0.25">
      <c r="A176" s="61" t="s">
        <v>215</v>
      </c>
      <c r="B176" s="82" t="s">
        <v>55</v>
      </c>
      <c r="C176" s="74" t="s">
        <v>23</v>
      </c>
      <c r="D176" s="89" t="s">
        <v>200</v>
      </c>
      <c r="E176" s="118" t="s">
        <v>7</v>
      </c>
      <c r="F176" s="131">
        <f>SUM(F177)</f>
        <v>4188176.8600000003</v>
      </c>
      <c r="G176" s="131">
        <f t="shared" ref="G176:G177" si="71">SUM(G177)</f>
        <v>3655782.0200000005</v>
      </c>
      <c r="H176" s="240">
        <f t="shared" si="48"/>
        <v>87.288148094108905</v>
      </c>
    </row>
    <row r="177" spans="1:8" ht="22.5" hidden="1" x14ac:dyDescent="0.25">
      <c r="A177" s="62" t="s">
        <v>70</v>
      </c>
      <c r="B177" s="56" t="s">
        <v>55</v>
      </c>
      <c r="C177" s="50" t="s">
        <v>23</v>
      </c>
      <c r="D177" s="89" t="s">
        <v>200</v>
      </c>
      <c r="E177" s="91">
        <v>400</v>
      </c>
      <c r="F177" s="131">
        <f>SUM(F178)</f>
        <v>4188176.8600000003</v>
      </c>
      <c r="G177" s="131">
        <f t="shared" si="71"/>
        <v>3655782.0200000005</v>
      </c>
      <c r="H177" s="240">
        <f t="shared" si="48"/>
        <v>87.288148094108905</v>
      </c>
    </row>
    <row r="178" spans="1:8" hidden="1" x14ac:dyDescent="0.25">
      <c r="A178" s="54" t="s">
        <v>72</v>
      </c>
      <c r="B178" s="56" t="s">
        <v>55</v>
      </c>
      <c r="C178" s="50" t="s">
        <v>23</v>
      </c>
      <c r="D178" s="89" t="s">
        <v>200</v>
      </c>
      <c r="E178" s="91">
        <v>410</v>
      </c>
      <c r="F178" s="131">
        <f>SUM(F180:F181)</f>
        <v>4188176.8600000003</v>
      </c>
      <c r="G178" s="131">
        <f t="shared" ref="G178" si="72">SUM(G180:G181)</f>
        <v>3655782.0200000005</v>
      </c>
      <c r="H178" s="240">
        <f t="shared" si="48"/>
        <v>87.288148094108905</v>
      </c>
    </row>
    <row r="179" spans="1:8" hidden="1" x14ac:dyDescent="0.25">
      <c r="A179" s="54" t="s">
        <v>201</v>
      </c>
      <c r="B179" s="56"/>
      <c r="C179" s="50"/>
      <c r="D179" s="89"/>
      <c r="E179" s="50"/>
      <c r="F179" s="131"/>
      <c r="G179" s="131"/>
      <c r="H179" s="240"/>
    </row>
    <row r="180" spans="1:8" ht="23.25" hidden="1" x14ac:dyDescent="0.25">
      <c r="A180" s="54" t="s">
        <v>230</v>
      </c>
      <c r="B180" s="56" t="s">
        <v>55</v>
      </c>
      <c r="C180" s="50" t="s">
        <v>23</v>
      </c>
      <c r="D180" s="57" t="s">
        <v>200</v>
      </c>
      <c r="E180" s="56" t="s">
        <v>73</v>
      </c>
      <c r="F180" s="131">
        <f>SUM(Лист1!G356)</f>
        <v>1542582.57</v>
      </c>
      <c r="G180" s="131">
        <f>SUM(Лист1!H356)</f>
        <v>1065299.32</v>
      </c>
      <c r="H180" s="240">
        <f t="shared" si="48"/>
        <v>69.059468239680683</v>
      </c>
    </row>
    <row r="181" spans="1:8" ht="27" hidden="1" customHeight="1" x14ac:dyDescent="0.25">
      <c r="A181" s="54" t="s">
        <v>235</v>
      </c>
      <c r="B181" s="56" t="s">
        <v>55</v>
      </c>
      <c r="C181" s="50" t="s">
        <v>23</v>
      </c>
      <c r="D181" s="57" t="s">
        <v>200</v>
      </c>
      <c r="E181" s="56" t="s">
        <v>73</v>
      </c>
      <c r="F181" s="131">
        <f>SUM(Лист1!G357)</f>
        <v>2645594.29</v>
      </c>
      <c r="G181" s="131">
        <f>SUM(Лист1!H357)</f>
        <v>2590482.7000000002</v>
      </c>
      <c r="H181" s="240">
        <f t="shared" si="48"/>
        <v>97.916854061550012</v>
      </c>
    </row>
    <row r="182" spans="1:8" ht="77.25" hidden="1" x14ac:dyDescent="0.25">
      <c r="A182" s="153" t="s">
        <v>244</v>
      </c>
      <c r="B182" s="56" t="s">
        <v>55</v>
      </c>
      <c r="C182" s="50" t="s">
        <v>23</v>
      </c>
      <c r="D182" s="57" t="s">
        <v>245</v>
      </c>
      <c r="E182" s="56" t="s">
        <v>7</v>
      </c>
      <c r="F182" s="131">
        <f>SUM(F183)</f>
        <v>672300</v>
      </c>
      <c r="G182" s="131">
        <f t="shared" ref="G182:G183" si="73">SUM(G183)</f>
        <v>672300</v>
      </c>
      <c r="H182" s="240">
        <f t="shared" si="48"/>
        <v>100</v>
      </c>
    </row>
    <row r="183" spans="1:8" hidden="1" x14ac:dyDescent="0.25">
      <c r="A183" s="54" t="s">
        <v>46</v>
      </c>
      <c r="B183" s="56" t="s">
        <v>55</v>
      </c>
      <c r="C183" s="50" t="s">
        <v>23</v>
      </c>
      <c r="D183" s="57" t="s">
        <v>245</v>
      </c>
      <c r="E183" s="56" t="s">
        <v>47</v>
      </c>
      <c r="F183" s="131">
        <f>SUM(F184)</f>
        <v>672300</v>
      </c>
      <c r="G183" s="131">
        <f t="shared" si="73"/>
        <v>672300</v>
      </c>
      <c r="H183" s="240">
        <f t="shared" si="48"/>
        <v>100</v>
      </c>
    </row>
    <row r="184" spans="1:8" hidden="1" x14ac:dyDescent="0.25">
      <c r="A184" s="54" t="s">
        <v>48</v>
      </c>
      <c r="B184" s="56" t="s">
        <v>55</v>
      </c>
      <c r="C184" s="50" t="s">
        <v>23</v>
      </c>
      <c r="D184" s="57" t="s">
        <v>245</v>
      </c>
      <c r="E184" s="56" t="s">
        <v>49</v>
      </c>
      <c r="F184" s="131">
        <f>SUM(Лист1!G360)</f>
        <v>672300</v>
      </c>
      <c r="G184" s="131">
        <f>SUM(Лист1!H360)</f>
        <v>672300</v>
      </c>
      <c r="H184" s="240">
        <f t="shared" si="48"/>
        <v>100</v>
      </c>
    </row>
    <row r="185" spans="1:8" hidden="1" x14ac:dyDescent="0.25">
      <c r="A185" s="153" t="s">
        <v>220</v>
      </c>
      <c r="B185" s="56" t="s">
        <v>55</v>
      </c>
      <c r="C185" s="50" t="s">
        <v>23</v>
      </c>
      <c r="D185" s="57" t="s">
        <v>330</v>
      </c>
      <c r="E185" s="56" t="s">
        <v>7</v>
      </c>
      <c r="F185" s="131">
        <f>SUM(F186)</f>
        <v>503340</v>
      </c>
      <c r="G185" s="131">
        <f t="shared" ref="G185:G186" si="74">SUM(G186)</f>
        <v>503340</v>
      </c>
      <c r="H185" s="240">
        <f t="shared" si="48"/>
        <v>100</v>
      </c>
    </row>
    <row r="186" spans="1:8" ht="22.5" hidden="1" x14ac:dyDescent="0.25">
      <c r="A186" s="62" t="s">
        <v>70</v>
      </c>
      <c r="B186" s="56" t="s">
        <v>55</v>
      </c>
      <c r="C186" s="50" t="s">
        <v>23</v>
      </c>
      <c r="D186" s="57" t="s">
        <v>330</v>
      </c>
      <c r="E186" s="56" t="s">
        <v>71</v>
      </c>
      <c r="F186" s="131">
        <f>SUM(F187)</f>
        <v>503340</v>
      </c>
      <c r="G186" s="131">
        <f t="shared" si="74"/>
        <v>503340</v>
      </c>
      <c r="H186" s="240">
        <f t="shared" si="48"/>
        <v>100</v>
      </c>
    </row>
    <row r="187" spans="1:8" ht="3" hidden="1" customHeight="1" x14ac:dyDescent="0.25">
      <c r="A187" s="54" t="s">
        <v>72</v>
      </c>
      <c r="B187" s="56" t="s">
        <v>55</v>
      </c>
      <c r="C187" s="50" t="s">
        <v>23</v>
      </c>
      <c r="D187" s="57" t="s">
        <v>330</v>
      </c>
      <c r="E187" s="56" t="s">
        <v>73</v>
      </c>
      <c r="F187" s="131">
        <f>SUM(Лист1!G371)</f>
        <v>503340</v>
      </c>
      <c r="G187" s="131">
        <f>SUM(Лист1!H371)</f>
        <v>503340</v>
      </c>
      <c r="H187" s="240">
        <f t="shared" si="48"/>
        <v>100</v>
      </c>
    </row>
    <row r="188" spans="1:8" ht="20.25" hidden="1" customHeight="1" x14ac:dyDescent="0.25">
      <c r="A188" s="153" t="s">
        <v>220</v>
      </c>
      <c r="B188" s="82" t="s">
        <v>55</v>
      </c>
      <c r="C188" s="74" t="s">
        <v>23</v>
      </c>
      <c r="D188" s="89" t="s">
        <v>243</v>
      </c>
      <c r="E188" s="93" t="s">
        <v>7</v>
      </c>
      <c r="F188" s="131">
        <f>SUM(F189+F193+F191)</f>
        <v>9382320</v>
      </c>
      <c r="G188" s="131">
        <f t="shared" ref="G188" si="75">SUM(G189+G193+G191)</f>
        <v>9353606.5600000005</v>
      </c>
      <c r="H188" s="240">
        <f t="shared" si="48"/>
        <v>99.693962260933333</v>
      </c>
    </row>
    <row r="189" spans="1:8" hidden="1" x14ac:dyDescent="0.25">
      <c r="A189" s="181" t="s">
        <v>11</v>
      </c>
      <c r="B189" s="82" t="s">
        <v>55</v>
      </c>
      <c r="C189" s="74" t="s">
        <v>23</v>
      </c>
      <c r="D189" s="89" t="s">
        <v>243</v>
      </c>
      <c r="E189" s="179" t="s">
        <v>12</v>
      </c>
      <c r="F189" s="131">
        <f t="shared" ref="F189:G193" si="76">SUM(F190)</f>
        <v>610640</v>
      </c>
      <c r="G189" s="131">
        <f t="shared" si="76"/>
        <v>581926.56000000006</v>
      </c>
      <c r="H189" s="240">
        <f t="shared" si="48"/>
        <v>95.29781213153413</v>
      </c>
    </row>
    <row r="190" spans="1:8" ht="23.25" hidden="1" x14ac:dyDescent="0.25">
      <c r="A190" s="88" t="s">
        <v>128</v>
      </c>
      <c r="B190" s="82" t="s">
        <v>55</v>
      </c>
      <c r="C190" s="74" t="s">
        <v>23</v>
      </c>
      <c r="D190" s="89" t="s">
        <v>243</v>
      </c>
      <c r="E190" s="179" t="s">
        <v>14</v>
      </c>
      <c r="F190" s="131">
        <f>SUM(Лист1!G374)</f>
        <v>610640</v>
      </c>
      <c r="G190" s="131">
        <f>SUM(Лист1!H374)</f>
        <v>581926.56000000006</v>
      </c>
      <c r="H190" s="240">
        <f t="shared" ref="H190:H231" si="77">SUM(G190/F190*100)</f>
        <v>95.29781213153413</v>
      </c>
    </row>
    <row r="191" spans="1:8" ht="22.5" hidden="1" x14ac:dyDescent="0.25">
      <c r="A191" s="62" t="s">
        <v>70</v>
      </c>
      <c r="B191" s="82" t="s">
        <v>55</v>
      </c>
      <c r="C191" s="74" t="s">
        <v>23</v>
      </c>
      <c r="D191" s="89" t="s">
        <v>243</v>
      </c>
      <c r="E191" s="179" t="s">
        <v>71</v>
      </c>
      <c r="F191" s="131">
        <f>SUM(F192)</f>
        <v>271680</v>
      </c>
      <c r="G191" s="131">
        <f t="shared" ref="G191" si="78">SUM(G192)</f>
        <v>271680</v>
      </c>
      <c r="H191" s="240">
        <f t="shared" si="77"/>
        <v>100</v>
      </c>
    </row>
    <row r="192" spans="1:8" hidden="1" x14ac:dyDescent="0.25">
      <c r="A192" s="54" t="s">
        <v>72</v>
      </c>
      <c r="B192" s="82" t="s">
        <v>55</v>
      </c>
      <c r="C192" s="74" t="s">
        <v>23</v>
      </c>
      <c r="D192" s="89" t="s">
        <v>243</v>
      </c>
      <c r="E192" s="179" t="s">
        <v>73</v>
      </c>
      <c r="F192" s="131">
        <f>SUM(Лист1!G376)</f>
        <v>271680</v>
      </c>
      <c r="G192" s="131">
        <f>SUM(Лист1!H376)</f>
        <v>271680</v>
      </c>
      <c r="H192" s="240">
        <f t="shared" si="77"/>
        <v>100</v>
      </c>
    </row>
    <row r="193" spans="1:8" hidden="1" x14ac:dyDescent="0.25">
      <c r="A193" s="181" t="s">
        <v>34</v>
      </c>
      <c r="B193" s="82" t="s">
        <v>55</v>
      </c>
      <c r="C193" s="74" t="s">
        <v>23</v>
      </c>
      <c r="D193" s="89" t="s">
        <v>243</v>
      </c>
      <c r="E193" s="179" t="s">
        <v>35</v>
      </c>
      <c r="F193" s="131">
        <f t="shared" si="76"/>
        <v>8500000</v>
      </c>
      <c r="G193" s="131">
        <f t="shared" si="76"/>
        <v>8500000</v>
      </c>
      <c r="H193" s="240">
        <f t="shared" si="77"/>
        <v>100</v>
      </c>
    </row>
    <row r="194" spans="1:8" ht="23.25" hidden="1" x14ac:dyDescent="0.25">
      <c r="A194" s="88" t="s">
        <v>78</v>
      </c>
      <c r="B194" s="82" t="s">
        <v>55</v>
      </c>
      <c r="C194" s="74" t="s">
        <v>23</v>
      </c>
      <c r="D194" s="89" t="s">
        <v>243</v>
      </c>
      <c r="E194" s="179" t="s">
        <v>79</v>
      </c>
      <c r="F194" s="131">
        <f>SUM(Лист1!G378)</f>
        <v>8500000</v>
      </c>
      <c r="G194" s="131">
        <f>SUM(Лист1!H378)</f>
        <v>8500000</v>
      </c>
      <c r="H194" s="240">
        <f t="shared" si="77"/>
        <v>100</v>
      </c>
    </row>
    <row r="195" spans="1:8" ht="27" hidden="1" customHeight="1" x14ac:dyDescent="0.25">
      <c r="A195" s="61" t="s">
        <v>215</v>
      </c>
      <c r="B195" s="56" t="s">
        <v>55</v>
      </c>
      <c r="C195" s="50" t="s">
        <v>23</v>
      </c>
      <c r="D195" s="57" t="s">
        <v>239</v>
      </c>
      <c r="E195" s="56" t="s">
        <v>7</v>
      </c>
      <c r="F195" s="131">
        <f>SUM(F196)</f>
        <v>2625674.86</v>
      </c>
      <c r="G195" s="131">
        <f t="shared" ref="G195:G196" si="79">SUM(G196)</f>
        <v>2419336.7599999998</v>
      </c>
      <c r="H195" s="240">
        <f t="shared" si="77"/>
        <v>92.14152128493167</v>
      </c>
    </row>
    <row r="196" spans="1:8" ht="27" hidden="1" customHeight="1" x14ac:dyDescent="0.25">
      <c r="A196" s="62" t="s">
        <v>70</v>
      </c>
      <c r="B196" s="56" t="s">
        <v>55</v>
      </c>
      <c r="C196" s="50" t="s">
        <v>23</v>
      </c>
      <c r="D196" s="57" t="s">
        <v>239</v>
      </c>
      <c r="E196" s="56">
        <v>400</v>
      </c>
      <c r="F196" s="131">
        <f>SUM(F197)</f>
        <v>2625674.86</v>
      </c>
      <c r="G196" s="131">
        <f t="shared" si="79"/>
        <v>2419336.7599999998</v>
      </c>
      <c r="H196" s="240">
        <f t="shared" si="77"/>
        <v>92.14152128493167</v>
      </c>
    </row>
    <row r="197" spans="1:8" hidden="1" x14ac:dyDescent="0.25">
      <c r="A197" s="54" t="s">
        <v>72</v>
      </c>
      <c r="B197" s="56" t="s">
        <v>55</v>
      </c>
      <c r="C197" s="50" t="s">
        <v>23</v>
      </c>
      <c r="D197" s="57" t="s">
        <v>239</v>
      </c>
      <c r="E197" s="56">
        <v>410</v>
      </c>
      <c r="F197" s="131">
        <f>SUM(F199:F199)</f>
        <v>2625674.86</v>
      </c>
      <c r="G197" s="131">
        <f t="shared" ref="G197" si="80">SUM(G199:G199)</f>
        <v>2419336.7599999998</v>
      </c>
      <c r="H197" s="240">
        <f t="shared" si="77"/>
        <v>92.14152128493167</v>
      </c>
    </row>
    <row r="198" spans="1:8" hidden="1" x14ac:dyDescent="0.25">
      <c r="A198" s="54" t="s">
        <v>201</v>
      </c>
      <c r="B198" s="56"/>
      <c r="C198" s="50"/>
      <c r="D198" s="57"/>
      <c r="E198" s="56"/>
      <c r="F198" s="131"/>
      <c r="G198" s="131"/>
      <c r="H198" s="240"/>
    </row>
    <row r="199" spans="1:8" ht="27" hidden="1" customHeight="1" x14ac:dyDescent="0.25">
      <c r="A199" s="88" t="s">
        <v>300</v>
      </c>
      <c r="B199" s="56" t="s">
        <v>55</v>
      </c>
      <c r="C199" s="50" t="s">
        <v>23</v>
      </c>
      <c r="D199" s="57" t="s">
        <v>239</v>
      </c>
      <c r="E199" s="56" t="s">
        <v>73</v>
      </c>
      <c r="F199" s="131">
        <f>SUM(Лист1!G365)</f>
        <v>2625674.86</v>
      </c>
      <c r="G199" s="131">
        <f>SUM(Лист1!H365)</f>
        <v>2419336.7599999998</v>
      </c>
      <c r="H199" s="240">
        <f t="shared" si="77"/>
        <v>92.14152128493167</v>
      </c>
    </row>
    <row r="200" spans="1:8" ht="26.25" hidden="1" x14ac:dyDescent="0.25">
      <c r="A200" s="64" t="s">
        <v>264</v>
      </c>
      <c r="B200" s="82" t="s">
        <v>55</v>
      </c>
      <c r="C200" s="74" t="s">
        <v>23</v>
      </c>
      <c r="D200" s="89" t="s">
        <v>236</v>
      </c>
      <c r="E200" s="93" t="s">
        <v>7</v>
      </c>
      <c r="F200" s="131">
        <f>SUM(F201)</f>
        <v>660429.6</v>
      </c>
      <c r="G200" s="131">
        <f t="shared" ref="G200:G201" si="81">SUM(G201)</f>
        <v>660429.6</v>
      </c>
      <c r="H200" s="240">
        <f t="shared" si="77"/>
        <v>100</v>
      </c>
    </row>
    <row r="201" spans="1:8" hidden="1" x14ac:dyDescent="0.25">
      <c r="A201" s="181" t="s">
        <v>11</v>
      </c>
      <c r="B201" s="56" t="s">
        <v>55</v>
      </c>
      <c r="C201" s="50" t="s">
        <v>23</v>
      </c>
      <c r="D201" s="89" t="s">
        <v>236</v>
      </c>
      <c r="E201" s="102" t="s">
        <v>12</v>
      </c>
      <c r="F201" s="131">
        <f>SUM(F202)</f>
        <v>660429.6</v>
      </c>
      <c r="G201" s="131">
        <f t="shared" si="81"/>
        <v>660429.6</v>
      </c>
      <c r="H201" s="240">
        <f t="shared" si="77"/>
        <v>100</v>
      </c>
    </row>
    <row r="202" spans="1:8" ht="23.25" hidden="1" x14ac:dyDescent="0.25">
      <c r="A202" s="88" t="s">
        <v>128</v>
      </c>
      <c r="B202" s="56" t="s">
        <v>55</v>
      </c>
      <c r="C202" s="50" t="s">
        <v>23</v>
      </c>
      <c r="D202" s="89" t="s">
        <v>236</v>
      </c>
      <c r="E202" s="102" t="s">
        <v>14</v>
      </c>
      <c r="F202" s="131">
        <f>SUM(Лист1!G368)</f>
        <v>660429.6</v>
      </c>
      <c r="G202" s="131">
        <f>SUM(Лист1!H368)</f>
        <v>660429.6</v>
      </c>
      <c r="H202" s="240">
        <f t="shared" si="77"/>
        <v>100</v>
      </c>
    </row>
    <row r="203" spans="1:8" ht="26.25" x14ac:dyDescent="0.25">
      <c r="A203" s="196" t="s">
        <v>229</v>
      </c>
      <c r="B203" s="190" t="s">
        <v>55</v>
      </c>
      <c r="C203" s="191" t="s">
        <v>55</v>
      </c>
      <c r="D203" s="191" t="s">
        <v>103</v>
      </c>
      <c r="E203" s="200" t="s">
        <v>7</v>
      </c>
      <c r="F203" s="156">
        <f>SUM(F207+F204)</f>
        <v>9395216.6600000001</v>
      </c>
      <c r="G203" s="156">
        <f>SUM(G207+G204)</f>
        <v>9086696.6600000001</v>
      </c>
      <c r="H203" s="240">
        <f t="shared" si="77"/>
        <v>96.716201327069768</v>
      </c>
    </row>
    <row r="204" spans="1:8" ht="0.75" customHeight="1" x14ac:dyDescent="0.25">
      <c r="A204" s="153" t="s">
        <v>220</v>
      </c>
      <c r="B204" s="138" t="s">
        <v>55</v>
      </c>
      <c r="C204" s="186" t="s">
        <v>55</v>
      </c>
      <c r="D204" s="133" t="s">
        <v>243</v>
      </c>
      <c r="E204" s="134" t="s">
        <v>7</v>
      </c>
      <c r="F204" s="156">
        <f>SUM(F205)</f>
        <v>1754120</v>
      </c>
      <c r="G204" s="156">
        <f t="shared" ref="G204" si="82">SUM(G205)</f>
        <v>1445600</v>
      </c>
      <c r="H204" s="240">
        <f t="shared" si="77"/>
        <v>82.411693612751691</v>
      </c>
    </row>
    <row r="205" spans="1:8" ht="22.5" hidden="1" x14ac:dyDescent="0.25">
      <c r="A205" s="62" t="s">
        <v>70</v>
      </c>
      <c r="B205" s="56" t="s">
        <v>55</v>
      </c>
      <c r="C205" s="50" t="s">
        <v>55</v>
      </c>
      <c r="D205" s="89" t="s">
        <v>243</v>
      </c>
      <c r="E205" s="102" t="s">
        <v>71</v>
      </c>
      <c r="F205" s="131">
        <f>SUM(F206)</f>
        <v>1754120</v>
      </c>
      <c r="G205" s="131">
        <f>SUM(G206)</f>
        <v>1445600</v>
      </c>
      <c r="H205" s="240">
        <f t="shared" si="77"/>
        <v>82.411693612751691</v>
      </c>
    </row>
    <row r="206" spans="1:8" hidden="1" x14ac:dyDescent="0.25">
      <c r="A206" s="54" t="s">
        <v>72</v>
      </c>
      <c r="B206" s="56" t="s">
        <v>55</v>
      </c>
      <c r="C206" s="50" t="s">
        <v>55</v>
      </c>
      <c r="D206" s="89" t="s">
        <v>243</v>
      </c>
      <c r="E206" s="102" t="s">
        <v>73</v>
      </c>
      <c r="F206" s="131">
        <f>SUM(Лист1!G382)</f>
        <v>1754120</v>
      </c>
      <c r="G206" s="131">
        <f>SUM(Лист1!H382)</f>
        <v>1445600</v>
      </c>
      <c r="H206" s="240">
        <f t="shared" si="77"/>
        <v>82.411693612751691</v>
      </c>
    </row>
    <row r="207" spans="1:8" ht="26.25" hidden="1" x14ac:dyDescent="0.25">
      <c r="A207" s="61" t="s">
        <v>225</v>
      </c>
      <c r="B207" s="82" t="s">
        <v>55</v>
      </c>
      <c r="C207" s="178" t="s">
        <v>55</v>
      </c>
      <c r="D207" s="178" t="s">
        <v>313</v>
      </c>
      <c r="E207" s="118" t="s">
        <v>7</v>
      </c>
      <c r="F207" s="131">
        <f>SUM(F208)</f>
        <v>7641096.6600000001</v>
      </c>
      <c r="G207" s="131">
        <f t="shared" ref="G207:G208" si="83">SUM(G208)</f>
        <v>7641096.6600000001</v>
      </c>
      <c r="H207" s="240">
        <f t="shared" si="77"/>
        <v>100</v>
      </c>
    </row>
    <row r="208" spans="1:8" ht="22.5" hidden="1" x14ac:dyDescent="0.25">
      <c r="A208" s="62" t="s">
        <v>70</v>
      </c>
      <c r="B208" s="56" t="s">
        <v>55</v>
      </c>
      <c r="C208" s="50" t="s">
        <v>55</v>
      </c>
      <c r="D208" s="89" t="s">
        <v>313</v>
      </c>
      <c r="E208" s="91">
        <v>400</v>
      </c>
      <c r="F208" s="131">
        <f>SUM(F209)</f>
        <v>7641096.6600000001</v>
      </c>
      <c r="G208" s="131">
        <f t="shared" si="83"/>
        <v>7641096.6600000001</v>
      </c>
      <c r="H208" s="240">
        <f t="shared" si="77"/>
        <v>100</v>
      </c>
    </row>
    <row r="209" spans="1:8" hidden="1" x14ac:dyDescent="0.25">
      <c r="A209" s="54" t="s">
        <v>72</v>
      </c>
      <c r="B209" s="56" t="s">
        <v>55</v>
      </c>
      <c r="C209" s="50" t="s">
        <v>55</v>
      </c>
      <c r="D209" s="89" t="s">
        <v>313</v>
      </c>
      <c r="E209" s="91">
        <v>410</v>
      </c>
      <c r="F209" s="131">
        <f>SUM(F211:F211)</f>
        <v>7641096.6600000001</v>
      </c>
      <c r="G209" s="131">
        <f>SUM(G211:G211)</f>
        <v>7641096.6600000001</v>
      </c>
      <c r="H209" s="240">
        <f t="shared" si="77"/>
        <v>100</v>
      </c>
    </row>
    <row r="210" spans="1:8" hidden="1" x14ac:dyDescent="0.25">
      <c r="A210" s="54" t="s">
        <v>201</v>
      </c>
      <c r="B210" s="56"/>
      <c r="C210" s="50"/>
      <c r="D210" s="89"/>
      <c r="E210" s="56"/>
      <c r="F210" s="131"/>
      <c r="G210" s="131"/>
      <c r="H210" s="240"/>
    </row>
    <row r="211" spans="1:8" ht="23.25" hidden="1" x14ac:dyDescent="0.25">
      <c r="A211" s="88" t="s">
        <v>278</v>
      </c>
      <c r="B211" s="102" t="s">
        <v>55</v>
      </c>
      <c r="C211" s="102" t="s">
        <v>55</v>
      </c>
      <c r="D211" s="89" t="s">
        <v>313</v>
      </c>
      <c r="E211" s="102" t="s">
        <v>73</v>
      </c>
      <c r="F211" s="131">
        <f>SUM(Лист1!G387)</f>
        <v>7641096.6600000001</v>
      </c>
      <c r="G211" s="131">
        <f>SUM(Лист1!H387)</f>
        <v>7641096.6600000001</v>
      </c>
      <c r="H211" s="240">
        <f t="shared" si="77"/>
        <v>100</v>
      </c>
    </row>
    <row r="212" spans="1:8" ht="18" x14ac:dyDescent="0.25">
      <c r="A212" s="75" t="s">
        <v>17</v>
      </c>
      <c r="B212" s="120" t="s">
        <v>19</v>
      </c>
      <c r="C212" s="121" t="s">
        <v>6</v>
      </c>
      <c r="D212" s="121" t="s">
        <v>103</v>
      </c>
      <c r="E212" s="121" t="s">
        <v>7</v>
      </c>
      <c r="F212" s="141">
        <f>SUM(F213+F232+F285+F300+F274)</f>
        <v>702528720.53000009</v>
      </c>
      <c r="G212" s="141">
        <f>SUM(G213+G232+G285+G300+G274)</f>
        <v>645109817.06999993</v>
      </c>
      <c r="H212" s="240">
        <f t="shared" si="77"/>
        <v>91.826824757188234</v>
      </c>
    </row>
    <row r="213" spans="1:8" ht="13.5" customHeight="1" x14ac:dyDescent="0.25">
      <c r="A213" s="53" t="s">
        <v>20</v>
      </c>
      <c r="B213" s="81" t="s">
        <v>19</v>
      </c>
      <c r="C213" s="77" t="s">
        <v>21</v>
      </c>
      <c r="D213" s="77" t="s">
        <v>103</v>
      </c>
      <c r="E213" s="78" t="s">
        <v>7</v>
      </c>
      <c r="F213" s="141">
        <f>SUM(F219+F222+F214+F229)</f>
        <v>306830362.55000001</v>
      </c>
      <c r="G213" s="141">
        <f>SUM(G219+G222+G214+G229)</f>
        <v>256598205.81</v>
      </c>
      <c r="H213" s="240">
        <f t="shared" si="77"/>
        <v>83.628687747023619</v>
      </c>
    </row>
    <row r="214" spans="1:8" ht="26.25" hidden="1" x14ac:dyDescent="0.25">
      <c r="A214" s="61" t="s">
        <v>215</v>
      </c>
      <c r="B214" s="82" t="s">
        <v>19</v>
      </c>
      <c r="C214" s="74" t="s">
        <v>21</v>
      </c>
      <c r="D214" s="89" t="s">
        <v>224</v>
      </c>
      <c r="E214" s="118" t="s">
        <v>7</v>
      </c>
      <c r="F214" s="131">
        <f>SUM(F215)</f>
        <v>179628323.33000001</v>
      </c>
      <c r="G214" s="131">
        <f t="shared" ref="G214:G215" si="84">SUM(G215)</f>
        <v>131325844.87</v>
      </c>
      <c r="H214" s="240">
        <f t="shared" si="77"/>
        <v>73.109764894224256</v>
      </c>
    </row>
    <row r="215" spans="1:8" ht="22.5" hidden="1" x14ac:dyDescent="0.25">
      <c r="A215" s="62" t="s">
        <v>70</v>
      </c>
      <c r="B215" s="179" t="s">
        <v>19</v>
      </c>
      <c r="C215" s="178" t="s">
        <v>21</v>
      </c>
      <c r="D215" s="89" t="s">
        <v>224</v>
      </c>
      <c r="E215" s="91">
        <v>400</v>
      </c>
      <c r="F215" s="131">
        <f>SUM(F216)</f>
        <v>179628323.33000001</v>
      </c>
      <c r="G215" s="131">
        <f t="shared" si="84"/>
        <v>131325844.87</v>
      </c>
      <c r="H215" s="240">
        <f t="shared" si="77"/>
        <v>73.109764894224256</v>
      </c>
    </row>
    <row r="216" spans="1:8" hidden="1" x14ac:dyDescent="0.25">
      <c r="A216" s="54" t="s">
        <v>72</v>
      </c>
      <c r="B216" s="82" t="s">
        <v>19</v>
      </c>
      <c r="C216" s="74" t="s">
        <v>21</v>
      </c>
      <c r="D216" s="89" t="s">
        <v>224</v>
      </c>
      <c r="E216" s="91">
        <v>410</v>
      </c>
      <c r="F216" s="131">
        <f>SUM(F218:F218)</f>
        <v>179628323.33000001</v>
      </c>
      <c r="G216" s="131">
        <f>SUM(G218:G218)</f>
        <v>131325844.87</v>
      </c>
      <c r="H216" s="240">
        <f t="shared" si="77"/>
        <v>73.109764894224256</v>
      </c>
    </row>
    <row r="217" spans="1:8" hidden="1" x14ac:dyDescent="0.25">
      <c r="A217" s="54" t="s">
        <v>201</v>
      </c>
      <c r="B217" s="179"/>
      <c r="C217" s="178"/>
      <c r="D217" s="89"/>
      <c r="E217" s="50"/>
      <c r="F217" s="131"/>
      <c r="G217" s="131"/>
      <c r="H217" s="240"/>
    </row>
    <row r="218" spans="1:8" ht="27" hidden="1" customHeight="1" x14ac:dyDescent="0.25">
      <c r="A218" s="88" t="s">
        <v>283</v>
      </c>
      <c r="B218" s="82" t="s">
        <v>19</v>
      </c>
      <c r="C218" s="74" t="s">
        <v>21</v>
      </c>
      <c r="D218" s="89" t="s">
        <v>284</v>
      </c>
      <c r="E218" s="56" t="s">
        <v>73</v>
      </c>
      <c r="F218" s="131">
        <f>SUM(Лист1!G394)</f>
        <v>179628323.33000001</v>
      </c>
      <c r="G218" s="131">
        <f>SUM(Лист1!H394)</f>
        <v>131325844.87</v>
      </c>
      <c r="H218" s="240">
        <f t="shared" si="77"/>
        <v>73.109764894224256</v>
      </c>
    </row>
    <row r="219" spans="1:8" hidden="1" x14ac:dyDescent="0.25">
      <c r="A219" s="60" t="s">
        <v>147</v>
      </c>
      <c r="B219" s="56" t="s">
        <v>19</v>
      </c>
      <c r="C219" s="57" t="s">
        <v>21</v>
      </c>
      <c r="D219" s="57" t="s">
        <v>148</v>
      </c>
      <c r="E219" s="58" t="s">
        <v>7</v>
      </c>
      <c r="F219" s="95">
        <f>SUM(F220)</f>
        <v>28985254.219999999</v>
      </c>
      <c r="G219" s="95">
        <f t="shared" ref="G219" si="85">SUM(G220)</f>
        <v>27055575.940000001</v>
      </c>
      <c r="H219" s="240">
        <f t="shared" si="77"/>
        <v>93.342551818405269</v>
      </c>
    </row>
    <row r="220" spans="1:8" ht="23.25" hidden="1" x14ac:dyDescent="0.25">
      <c r="A220" s="88" t="s">
        <v>331</v>
      </c>
      <c r="B220" s="56" t="s">
        <v>19</v>
      </c>
      <c r="C220" s="57" t="s">
        <v>21</v>
      </c>
      <c r="D220" s="57" t="s">
        <v>148</v>
      </c>
      <c r="E220" s="56" t="s">
        <v>16</v>
      </c>
      <c r="F220" s="95">
        <f>SUM(F221:F221)</f>
        <v>28985254.219999999</v>
      </c>
      <c r="G220" s="95">
        <f t="shared" ref="G220" si="86">SUM(G221:G221)</f>
        <v>27055575.940000001</v>
      </c>
      <c r="H220" s="240">
        <f t="shared" si="77"/>
        <v>93.342551818405269</v>
      </c>
    </row>
    <row r="221" spans="1:8" hidden="1" x14ac:dyDescent="0.25">
      <c r="A221" s="55" t="s">
        <v>119</v>
      </c>
      <c r="B221" s="56" t="s">
        <v>19</v>
      </c>
      <c r="C221" s="57" t="s">
        <v>21</v>
      </c>
      <c r="D221" s="57" t="s">
        <v>148</v>
      </c>
      <c r="E221" s="56" t="s">
        <v>118</v>
      </c>
      <c r="F221" s="95">
        <f>SUM(Лист1!G26)</f>
        <v>28985254.219999999</v>
      </c>
      <c r="G221" s="95">
        <f>SUM(Лист1!H26)</f>
        <v>27055575.940000001</v>
      </c>
      <c r="H221" s="240">
        <f t="shared" si="77"/>
        <v>93.342551818405269</v>
      </c>
    </row>
    <row r="222" spans="1:8" ht="26.25" hidden="1" x14ac:dyDescent="0.25">
      <c r="A222" s="171" t="s">
        <v>233</v>
      </c>
      <c r="B222" s="56" t="s">
        <v>19</v>
      </c>
      <c r="C222" s="58" t="s">
        <v>21</v>
      </c>
      <c r="D222" s="57" t="s">
        <v>232</v>
      </c>
      <c r="E222" s="58" t="s">
        <v>7</v>
      </c>
      <c r="F222" s="95">
        <f>SUM(F224+F226)</f>
        <v>97790785</v>
      </c>
      <c r="G222" s="95">
        <f t="shared" ref="G222" si="87">SUM(G224+G226)</f>
        <v>97790785</v>
      </c>
      <c r="H222" s="240">
        <f t="shared" si="77"/>
        <v>100</v>
      </c>
    </row>
    <row r="223" spans="1:8" ht="204.75" hidden="1" x14ac:dyDescent="0.25">
      <c r="A223" s="171" t="s">
        <v>254</v>
      </c>
      <c r="B223" s="56" t="s">
        <v>19</v>
      </c>
      <c r="C223" s="58" t="s">
        <v>21</v>
      </c>
      <c r="D223" s="57" t="s">
        <v>249</v>
      </c>
      <c r="E223" s="58" t="s">
        <v>7</v>
      </c>
      <c r="F223" s="95">
        <f>SUM(F225)</f>
        <v>97015885</v>
      </c>
      <c r="G223" s="95">
        <f t="shared" ref="G223" si="88">SUM(G225)</f>
        <v>97015885</v>
      </c>
      <c r="H223" s="240">
        <f t="shared" si="77"/>
        <v>100</v>
      </c>
    </row>
    <row r="224" spans="1:8" ht="23.25" hidden="1" x14ac:dyDescent="0.25">
      <c r="A224" s="88" t="s">
        <v>331</v>
      </c>
      <c r="B224" s="56" t="s">
        <v>19</v>
      </c>
      <c r="C224" s="58" t="s">
        <v>21</v>
      </c>
      <c r="D224" s="57" t="s">
        <v>249</v>
      </c>
      <c r="E224" s="56" t="s">
        <v>16</v>
      </c>
      <c r="F224" s="95">
        <f t="shared" ref="F224:G224" si="89">SUM(F225)</f>
        <v>97015885</v>
      </c>
      <c r="G224" s="95">
        <f t="shared" si="89"/>
        <v>97015885</v>
      </c>
      <c r="H224" s="240">
        <f t="shared" si="77"/>
        <v>100</v>
      </c>
    </row>
    <row r="225" spans="1:8" hidden="1" x14ac:dyDescent="0.25">
      <c r="A225" s="176" t="s">
        <v>119</v>
      </c>
      <c r="B225" s="56" t="s">
        <v>19</v>
      </c>
      <c r="C225" s="58" t="s">
        <v>21</v>
      </c>
      <c r="D225" s="57" t="s">
        <v>249</v>
      </c>
      <c r="E225" s="56" t="s">
        <v>118</v>
      </c>
      <c r="F225" s="95">
        <f>SUM(Лист1!G30)</f>
        <v>97015885</v>
      </c>
      <c r="G225" s="95">
        <f>SUM(Лист1!H30)</f>
        <v>97015885</v>
      </c>
      <c r="H225" s="240">
        <f t="shared" si="77"/>
        <v>100</v>
      </c>
    </row>
    <row r="226" spans="1:8" ht="90" hidden="1" x14ac:dyDescent="0.25">
      <c r="A226" s="171" t="s">
        <v>253</v>
      </c>
      <c r="B226" s="56" t="s">
        <v>19</v>
      </c>
      <c r="C226" s="58" t="s">
        <v>21</v>
      </c>
      <c r="D226" s="57" t="s">
        <v>252</v>
      </c>
      <c r="E226" s="58" t="s">
        <v>7</v>
      </c>
      <c r="F226" s="95">
        <f>SUM(F228)</f>
        <v>774900</v>
      </c>
      <c r="G226" s="95">
        <f t="shared" ref="G226" si="90">SUM(G228)</f>
        <v>774900</v>
      </c>
      <c r="H226" s="240">
        <f t="shared" si="77"/>
        <v>100</v>
      </c>
    </row>
    <row r="227" spans="1:8" ht="23.25" hidden="1" x14ac:dyDescent="0.25">
      <c r="A227" s="88" t="s">
        <v>331</v>
      </c>
      <c r="B227" s="56" t="s">
        <v>19</v>
      </c>
      <c r="C227" s="58" t="s">
        <v>21</v>
      </c>
      <c r="D227" s="57" t="s">
        <v>252</v>
      </c>
      <c r="E227" s="56" t="s">
        <v>16</v>
      </c>
      <c r="F227" s="95">
        <f t="shared" ref="F227:G227" si="91">SUM(F228)</f>
        <v>774900</v>
      </c>
      <c r="G227" s="95">
        <f t="shared" si="91"/>
        <v>774900</v>
      </c>
      <c r="H227" s="240">
        <f t="shared" si="77"/>
        <v>100</v>
      </c>
    </row>
    <row r="228" spans="1:8" hidden="1" x14ac:dyDescent="0.25">
      <c r="A228" s="176" t="s">
        <v>119</v>
      </c>
      <c r="B228" s="56" t="s">
        <v>19</v>
      </c>
      <c r="C228" s="58" t="s">
        <v>21</v>
      </c>
      <c r="D228" s="57" t="s">
        <v>252</v>
      </c>
      <c r="E228" s="56" t="s">
        <v>118</v>
      </c>
      <c r="F228" s="95">
        <f>SUM(Лист1!G33)</f>
        <v>774900</v>
      </c>
      <c r="G228" s="95">
        <f>SUM(Лист1!H33)</f>
        <v>774900</v>
      </c>
      <c r="H228" s="240">
        <f t="shared" si="77"/>
        <v>100</v>
      </c>
    </row>
    <row r="229" spans="1:8" ht="26.25" hidden="1" x14ac:dyDescent="0.25">
      <c r="A229" s="153" t="s">
        <v>241</v>
      </c>
      <c r="B229" s="179" t="s">
        <v>19</v>
      </c>
      <c r="C229" s="178" t="s">
        <v>21</v>
      </c>
      <c r="D229" s="178" t="s">
        <v>242</v>
      </c>
      <c r="E229" s="179" t="s">
        <v>7</v>
      </c>
      <c r="F229" s="131">
        <f>SUM(F230)</f>
        <v>426000</v>
      </c>
      <c r="G229" s="131">
        <f t="shared" ref="G229:G230" si="92">SUM(G230)</f>
        <v>426000</v>
      </c>
      <c r="H229" s="240">
        <f t="shared" si="77"/>
        <v>100</v>
      </c>
    </row>
    <row r="230" spans="1:8" ht="23.25" hidden="1" x14ac:dyDescent="0.25">
      <c r="A230" s="88" t="s">
        <v>331</v>
      </c>
      <c r="B230" s="179" t="s">
        <v>19</v>
      </c>
      <c r="C230" s="178" t="s">
        <v>21</v>
      </c>
      <c r="D230" s="178" t="s">
        <v>242</v>
      </c>
      <c r="E230" s="179" t="s">
        <v>16</v>
      </c>
      <c r="F230" s="131">
        <f>SUM(F231)</f>
        <v>426000</v>
      </c>
      <c r="G230" s="131">
        <f t="shared" si="92"/>
        <v>426000</v>
      </c>
      <c r="H230" s="240">
        <f t="shared" si="77"/>
        <v>100</v>
      </c>
    </row>
    <row r="231" spans="1:8" hidden="1" x14ac:dyDescent="0.25">
      <c r="A231" s="176" t="s">
        <v>119</v>
      </c>
      <c r="B231" s="179" t="s">
        <v>19</v>
      </c>
      <c r="C231" s="178" t="s">
        <v>21</v>
      </c>
      <c r="D231" s="178" t="s">
        <v>242</v>
      </c>
      <c r="E231" s="179" t="s">
        <v>118</v>
      </c>
      <c r="F231" s="131">
        <f>SUM(Лист1!G36)</f>
        <v>426000</v>
      </c>
      <c r="G231" s="131">
        <f>SUM(Лист1!H36)</f>
        <v>426000</v>
      </c>
      <c r="H231" s="240">
        <f t="shared" si="77"/>
        <v>100</v>
      </c>
    </row>
    <row r="232" spans="1:8" ht="13.5" customHeight="1" x14ac:dyDescent="0.25">
      <c r="A232" s="53" t="s">
        <v>22</v>
      </c>
      <c r="B232" s="65" t="s">
        <v>19</v>
      </c>
      <c r="C232" s="66" t="s">
        <v>23</v>
      </c>
      <c r="D232" s="66" t="s">
        <v>103</v>
      </c>
      <c r="E232" s="70" t="s">
        <v>7</v>
      </c>
      <c r="F232" s="141">
        <f>SUM(F233+F237+F249+F252+F256+F260+F264+F271+F268+F246)</f>
        <v>315195653.37</v>
      </c>
      <c r="G232" s="141">
        <f>SUM(G233+G237+G249+G252+G256+G260+G264+G271+G268+G246)</f>
        <v>309625358.66999996</v>
      </c>
      <c r="H232" s="240">
        <f t="shared" ref="H232:H289" si="93">SUM(G232/F232*100)</f>
        <v>98.232750153612926</v>
      </c>
    </row>
    <row r="233" spans="1:8" ht="1.5" hidden="1" customHeight="1" x14ac:dyDescent="0.25">
      <c r="A233" s="92" t="s">
        <v>24</v>
      </c>
      <c r="B233" s="50" t="s">
        <v>19</v>
      </c>
      <c r="C233" s="51" t="s">
        <v>23</v>
      </c>
      <c r="D233" s="91" t="s">
        <v>149</v>
      </c>
      <c r="E233" s="52" t="s">
        <v>7</v>
      </c>
      <c r="F233" s="95">
        <f>SUM(F234)</f>
        <v>67957446.150000006</v>
      </c>
      <c r="G233" s="95">
        <f t="shared" ref="G233" si="94">SUM(G234)</f>
        <v>63143882.909999996</v>
      </c>
      <c r="H233" s="240">
        <f t="shared" si="93"/>
        <v>92.916797918839961</v>
      </c>
    </row>
    <row r="234" spans="1:8" ht="29.25" hidden="1" customHeight="1" x14ac:dyDescent="0.25">
      <c r="A234" s="88" t="s">
        <v>331</v>
      </c>
      <c r="B234" s="50" t="s">
        <v>19</v>
      </c>
      <c r="C234" s="51" t="s">
        <v>23</v>
      </c>
      <c r="D234" s="91" t="s">
        <v>149</v>
      </c>
      <c r="E234" s="50" t="s">
        <v>16</v>
      </c>
      <c r="F234" s="95">
        <f>SUM(F235:F236)</f>
        <v>67957446.150000006</v>
      </c>
      <c r="G234" s="95">
        <f t="shared" ref="G234" si="95">SUM(G235:G236)</f>
        <v>63143882.909999996</v>
      </c>
      <c r="H234" s="240">
        <f t="shared" si="93"/>
        <v>92.916797918839961</v>
      </c>
    </row>
    <row r="235" spans="1:8" hidden="1" x14ac:dyDescent="0.25">
      <c r="A235" s="55" t="s">
        <v>119</v>
      </c>
      <c r="B235" s="50" t="s">
        <v>19</v>
      </c>
      <c r="C235" s="51" t="s">
        <v>23</v>
      </c>
      <c r="D235" s="91" t="s">
        <v>149</v>
      </c>
      <c r="E235" s="50" t="s">
        <v>118</v>
      </c>
      <c r="F235" s="152">
        <f>SUM(Лист1!G40)</f>
        <v>51633518.829999998</v>
      </c>
      <c r="G235" s="152">
        <f>SUM(Лист1!H40)</f>
        <v>48083274.75</v>
      </c>
      <c r="H235" s="240">
        <f t="shared" si="93"/>
        <v>93.124148498015515</v>
      </c>
    </row>
    <row r="236" spans="1:8" hidden="1" x14ac:dyDescent="0.25">
      <c r="A236" s="88" t="s">
        <v>121</v>
      </c>
      <c r="B236" s="102" t="s">
        <v>19</v>
      </c>
      <c r="C236" s="103" t="s">
        <v>23</v>
      </c>
      <c r="D236" s="91" t="s">
        <v>149</v>
      </c>
      <c r="E236" s="102" t="s">
        <v>120</v>
      </c>
      <c r="F236" s="152">
        <f>SUM(Лист1!G41)</f>
        <v>16323927.32</v>
      </c>
      <c r="G236" s="152">
        <f>SUM(Лист1!H41)</f>
        <v>15060608.16</v>
      </c>
      <c r="H236" s="240">
        <f t="shared" si="93"/>
        <v>92.260936138497826</v>
      </c>
    </row>
    <row r="237" spans="1:8" ht="26.25" hidden="1" x14ac:dyDescent="0.25">
      <c r="A237" s="171" t="s">
        <v>233</v>
      </c>
      <c r="B237" s="50" t="s">
        <v>19</v>
      </c>
      <c r="C237" s="52" t="s">
        <v>23</v>
      </c>
      <c r="D237" s="57" t="s">
        <v>232</v>
      </c>
      <c r="E237" s="56" t="s">
        <v>7</v>
      </c>
      <c r="F237" s="95">
        <f>SUM(F238+F242)</f>
        <v>201952483</v>
      </c>
      <c r="G237" s="95">
        <f t="shared" ref="G237" si="96">SUM(G238+G242)</f>
        <v>201952483</v>
      </c>
      <c r="H237" s="240">
        <f t="shared" si="93"/>
        <v>100</v>
      </c>
    </row>
    <row r="238" spans="1:8" ht="77.25" hidden="1" x14ac:dyDescent="0.25">
      <c r="A238" s="171" t="s">
        <v>251</v>
      </c>
      <c r="B238" s="102" t="s">
        <v>19</v>
      </c>
      <c r="C238" s="177" t="s">
        <v>23</v>
      </c>
      <c r="D238" s="103" t="s">
        <v>250</v>
      </c>
      <c r="E238" s="102" t="s">
        <v>7</v>
      </c>
      <c r="F238" s="131">
        <f>SUM(F239)</f>
        <v>197342103</v>
      </c>
      <c r="G238" s="131">
        <f t="shared" ref="G238" si="97">SUM(G239)</f>
        <v>197342103</v>
      </c>
      <c r="H238" s="240">
        <f t="shared" si="93"/>
        <v>100</v>
      </c>
    </row>
    <row r="239" spans="1:8" ht="23.25" hidden="1" x14ac:dyDescent="0.25">
      <c r="A239" s="88" t="s">
        <v>331</v>
      </c>
      <c r="B239" s="102" t="s">
        <v>19</v>
      </c>
      <c r="C239" s="177" t="s">
        <v>23</v>
      </c>
      <c r="D239" s="103" t="s">
        <v>250</v>
      </c>
      <c r="E239" s="102" t="s">
        <v>16</v>
      </c>
      <c r="F239" s="131">
        <f>SUM(F240:F241)</f>
        <v>197342103</v>
      </c>
      <c r="G239" s="131">
        <f t="shared" ref="G239" si="98">SUM(G240:G241)</f>
        <v>197342103</v>
      </c>
      <c r="H239" s="240">
        <f t="shared" si="93"/>
        <v>100</v>
      </c>
    </row>
    <row r="240" spans="1:8" hidden="1" x14ac:dyDescent="0.25">
      <c r="A240" s="176" t="s">
        <v>119</v>
      </c>
      <c r="B240" s="102" t="s">
        <v>19</v>
      </c>
      <c r="C240" s="177" t="s">
        <v>23</v>
      </c>
      <c r="D240" s="103" t="s">
        <v>250</v>
      </c>
      <c r="E240" s="102" t="s">
        <v>118</v>
      </c>
      <c r="F240" s="131">
        <f>SUM(Лист1!G45)</f>
        <v>147858868</v>
      </c>
      <c r="G240" s="131">
        <f>SUM(Лист1!H45)</f>
        <v>147858868</v>
      </c>
      <c r="H240" s="240">
        <f t="shared" si="93"/>
        <v>100</v>
      </c>
    </row>
    <row r="241" spans="1:8" hidden="1" x14ac:dyDescent="0.25">
      <c r="A241" s="88" t="s">
        <v>121</v>
      </c>
      <c r="B241" s="102" t="s">
        <v>19</v>
      </c>
      <c r="C241" s="177" t="s">
        <v>23</v>
      </c>
      <c r="D241" s="103" t="s">
        <v>250</v>
      </c>
      <c r="E241" s="102" t="s">
        <v>120</v>
      </c>
      <c r="F241" s="131">
        <f>SUM(Лист1!G46)</f>
        <v>49483235</v>
      </c>
      <c r="G241" s="131">
        <f>SUM(Лист1!H46)</f>
        <v>49483235</v>
      </c>
      <c r="H241" s="240">
        <f t="shared" si="93"/>
        <v>100</v>
      </c>
    </row>
    <row r="242" spans="1:8" ht="90" hidden="1" x14ac:dyDescent="0.25">
      <c r="A242" s="171" t="s">
        <v>253</v>
      </c>
      <c r="B242" s="102" t="s">
        <v>19</v>
      </c>
      <c r="C242" s="177" t="s">
        <v>23</v>
      </c>
      <c r="D242" s="103" t="s">
        <v>252</v>
      </c>
      <c r="E242" s="102" t="s">
        <v>7</v>
      </c>
      <c r="F242" s="131">
        <f>SUM(F243)</f>
        <v>4610380</v>
      </c>
      <c r="G242" s="131">
        <f t="shared" ref="G242" si="99">SUM(G243)</f>
        <v>4610380</v>
      </c>
      <c r="H242" s="240">
        <f t="shared" si="93"/>
        <v>100</v>
      </c>
    </row>
    <row r="243" spans="1:8" ht="23.25" hidden="1" x14ac:dyDescent="0.25">
      <c r="A243" s="88" t="s">
        <v>331</v>
      </c>
      <c r="B243" s="102" t="s">
        <v>19</v>
      </c>
      <c r="C243" s="177" t="s">
        <v>23</v>
      </c>
      <c r="D243" s="103" t="s">
        <v>252</v>
      </c>
      <c r="E243" s="102" t="s">
        <v>16</v>
      </c>
      <c r="F243" s="131">
        <f>SUM(F244:F245)</f>
        <v>4610380</v>
      </c>
      <c r="G243" s="131">
        <f t="shared" ref="G243" si="100">SUM(G244:G245)</f>
        <v>4610380</v>
      </c>
      <c r="H243" s="240">
        <f t="shared" si="93"/>
        <v>100</v>
      </c>
    </row>
    <row r="244" spans="1:8" hidden="1" x14ac:dyDescent="0.25">
      <c r="A244" s="176" t="s">
        <v>119</v>
      </c>
      <c r="B244" s="102" t="s">
        <v>19</v>
      </c>
      <c r="C244" s="177" t="s">
        <v>23</v>
      </c>
      <c r="D244" s="103" t="s">
        <v>252</v>
      </c>
      <c r="E244" s="102" t="s">
        <v>118</v>
      </c>
      <c r="F244" s="131">
        <f>SUM(Лист1!G49)</f>
        <v>4135480</v>
      </c>
      <c r="G244" s="131">
        <f>SUM(Лист1!H49)</f>
        <v>4135480</v>
      </c>
      <c r="H244" s="240">
        <f t="shared" si="93"/>
        <v>100</v>
      </c>
    </row>
    <row r="245" spans="1:8" hidden="1" x14ac:dyDescent="0.25">
      <c r="A245" s="88" t="s">
        <v>121</v>
      </c>
      <c r="B245" s="102" t="s">
        <v>19</v>
      </c>
      <c r="C245" s="177" t="s">
        <v>23</v>
      </c>
      <c r="D245" s="103" t="s">
        <v>252</v>
      </c>
      <c r="E245" s="102" t="s">
        <v>120</v>
      </c>
      <c r="F245" s="131">
        <f>SUM(Лист1!G50)</f>
        <v>474900</v>
      </c>
      <c r="G245" s="131">
        <f>SUM(Лист1!H50)</f>
        <v>474900</v>
      </c>
      <c r="H245" s="240">
        <f t="shared" si="93"/>
        <v>100</v>
      </c>
    </row>
    <row r="246" spans="1:8" hidden="1" x14ac:dyDescent="0.25">
      <c r="A246" s="153" t="s">
        <v>329</v>
      </c>
      <c r="B246" s="179" t="s">
        <v>19</v>
      </c>
      <c r="C246" s="180" t="s">
        <v>23</v>
      </c>
      <c r="D246" s="178" t="s">
        <v>328</v>
      </c>
      <c r="E246" s="179" t="s">
        <v>7</v>
      </c>
      <c r="F246" s="131">
        <f>SUM(F247)</f>
        <v>2261400.67</v>
      </c>
      <c r="G246" s="131">
        <f>SUM(G247)</f>
        <v>2092564.58</v>
      </c>
      <c r="H246" s="240">
        <f t="shared" si="93"/>
        <v>92.534003715493725</v>
      </c>
    </row>
    <row r="247" spans="1:8" ht="23.25" hidden="1" x14ac:dyDescent="0.25">
      <c r="A247" s="88" t="s">
        <v>331</v>
      </c>
      <c r="B247" s="179" t="s">
        <v>19</v>
      </c>
      <c r="C247" s="180" t="s">
        <v>23</v>
      </c>
      <c r="D247" s="178" t="s">
        <v>328</v>
      </c>
      <c r="E247" s="179" t="s">
        <v>16</v>
      </c>
      <c r="F247" s="131">
        <f>SUM(F248)</f>
        <v>2261400.67</v>
      </c>
      <c r="G247" s="131">
        <f>SUM(G248)</f>
        <v>2092564.58</v>
      </c>
      <c r="H247" s="240">
        <f t="shared" si="93"/>
        <v>92.534003715493725</v>
      </c>
    </row>
    <row r="248" spans="1:8" hidden="1" x14ac:dyDescent="0.25">
      <c r="A248" s="176" t="s">
        <v>119</v>
      </c>
      <c r="B248" s="179" t="s">
        <v>19</v>
      </c>
      <c r="C248" s="178" t="s">
        <v>23</v>
      </c>
      <c r="D248" s="178" t="s">
        <v>328</v>
      </c>
      <c r="E248" s="179" t="s">
        <v>118</v>
      </c>
      <c r="F248" s="131">
        <f>SUM(Лист1!G53)</f>
        <v>2261400.67</v>
      </c>
      <c r="G248" s="131">
        <f>SUM(Лист1!H53)</f>
        <v>2092564.58</v>
      </c>
      <c r="H248" s="240">
        <f t="shared" si="93"/>
        <v>92.534003715493725</v>
      </c>
    </row>
    <row r="249" spans="1:8" ht="26.25" hidden="1" x14ac:dyDescent="0.25">
      <c r="A249" s="153" t="s">
        <v>241</v>
      </c>
      <c r="B249" s="179" t="s">
        <v>19</v>
      </c>
      <c r="C249" s="180" t="s">
        <v>23</v>
      </c>
      <c r="D249" s="178" t="s">
        <v>242</v>
      </c>
      <c r="E249" s="179" t="s">
        <v>7</v>
      </c>
      <c r="F249" s="131">
        <f>SUM(F250)</f>
        <v>8110000</v>
      </c>
      <c r="G249" s="131">
        <f t="shared" ref="G249:G250" si="101">SUM(G250)</f>
        <v>8110000</v>
      </c>
      <c r="H249" s="240">
        <f t="shared" si="93"/>
        <v>100</v>
      </c>
    </row>
    <row r="250" spans="1:8" ht="23.25" hidden="1" x14ac:dyDescent="0.25">
      <c r="A250" s="88" t="s">
        <v>331</v>
      </c>
      <c r="B250" s="179" t="s">
        <v>19</v>
      </c>
      <c r="C250" s="180" t="s">
        <v>23</v>
      </c>
      <c r="D250" s="178" t="s">
        <v>242</v>
      </c>
      <c r="E250" s="179" t="s">
        <v>16</v>
      </c>
      <c r="F250" s="131">
        <f>SUM(F251)</f>
        <v>8110000</v>
      </c>
      <c r="G250" s="131">
        <f t="shared" si="101"/>
        <v>8110000</v>
      </c>
      <c r="H250" s="240">
        <f t="shared" si="93"/>
        <v>100</v>
      </c>
    </row>
    <row r="251" spans="1:8" hidden="1" x14ac:dyDescent="0.25">
      <c r="A251" s="176" t="s">
        <v>119</v>
      </c>
      <c r="B251" s="179" t="s">
        <v>19</v>
      </c>
      <c r="C251" s="178" t="s">
        <v>23</v>
      </c>
      <c r="D251" s="178" t="s">
        <v>242</v>
      </c>
      <c r="E251" s="179" t="s">
        <v>118</v>
      </c>
      <c r="F251" s="131">
        <f>SUM(Лист1!G56)</f>
        <v>8110000</v>
      </c>
      <c r="G251" s="131">
        <f>SUM(Лист1!H56)</f>
        <v>8110000</v>
      </c>
      <c r="H251" s="240">
        <f t="shared" si="93"/>
        <v>100</v>
      </c>
    </row>
    <row r="252" spans="1:8" ht="51.75" hidden="1" x14ac:dyDescent="0.25">
      <c r="A252" s="153" t="s">
        <v>272</v>
      </c>
      <c r="B252" s="179" t="s">
        <v>19</v>
      </c>
      <c r="C252" s="178" t="s">
        <v>23</v>
      </c>
      <c r="D252" s="178" t="s">
        <v>270</v>
      </c>
      <c r="E252" s="179" t="s">
        <v>7</v>
      </c>
      <c r="F252" s="131">
        <f>SUM(F253)</f>
        <v>238247.89</v>
      </c>
      <c r="G252" s="131">
        <f t="shared" ref="G252" si="102">SUM(G253)</f>
        <v>238247.89</v>
      </c>
      <c r="H252" s="240">
        <f t="shared" si="93"/>
        <v>100</v>
      </c>
    </row>
    <row r="253" spans="1:8" ht="23.25" hidden="1" x14ac:dyDescent="0.25">
      <c r="A253" s="88" t="s">
        <v>15</v>
      </c>
      <c r="B253" s="179" t="s">
        <v>19</v>
      </c>
      <c r="C253" s="178" t="s">
        <v>23</v>
      </c>
      <c r="D253" s="178" t="s">
        <v>270</v>
      </c>
      <c r="E253" s="179" t="s">
        <v>16</v>
      </c>
      <c r="F253" s="131">
        <f>SUM(F254:F255)</f>
        <v>238247.89</v>
      </c>
      <c r="G253" s="131">
        <f t="shared" ref="G253" si="103">SUM(G254:G255)</f>
        <v>238247.89</v>
      </c>
      <c r="H253" s="240">
        <f t="shared" si="93"/>
        <v>100</v>
      </c>
    </row>
    <row r="254" spans="1:8" hidden="1" x14ac:dyDescent="0.25">
      <c r="A254" s="176" t="s">
        <v>119</v>
      </c>
      <c r="B254" s="179" t="s">
        <v>19</v>
      </c>
      <c r="C254" s="178" t="s">
        <v>23</v>
      </c>
      <c r="D254" s="178" t="s">
        <v>270</v>
      </c>
      <c r="E254" s="179" t="s">
        <v>118</v>
      </c>
      <c r="F254" s="131">
        <f>SUM(Лист1!G59)</f>
        <v>94027.89</v>
      </c>
      <c r="G254" s="131">
        <f>SUM(Лист1!H59)</f>
        <v>94027.89</v>
      </c>
      <c r="H254" s="240">
        <f t="shared" si="93"/>
        <v>100</v>
      </c>
    </row>
    <row r="255" spans="1:8" hidden="1" x14ac:dyDescent="0.25">
      <c r="A255" s="176" t="s">
        <v>121</v>
      </c>
      <c r="B255" s="179" t="s">
        <v>19</v>
      </c>
      <c r="C255" s="178" t="s">
        <v>23</v>
      </c>
      <c r="D255" s="178" t="s">
        <v>270</v>
      </c>
      <c r="E255" s="179" t="s">
        <v>120</v>
      </c>
      <c r="F255" s="131">
        <f>SUM(Лист1!G60)</f>
        <v>144220</v>
      </c>
      <c r="G255" s="131">
        <f>SUM(Лист1!H60)</f>
        <v>144220</v>
      </c>
      <c r="H255" s="240">
        <f t="shared" si="93"/>
        <v>100</v>
      </c>
    </row>
    <row r="256" spans="1:8" ht="39" hidden="1" x14ac:dyDescent="0.25">
      <c r="A256" s="153" t="s">
        <v>273</v>
      </c>
      <c r="B256" s="179" t="s">
        <v>19</v>
      </c>
      <c r="C256" s="178" t="s">
        <v>23</v>
      </c>
      <c r="D256" s="178" t="s">
        <v>271</v>
      </c>
      <c r="E256" s="179" t="s">
        <v>7</v>
      </c>
      <c r="F256" s="131">
        <f>SUM(F257)</f>
        <v>863498.3</v>
      </c>
      <c r="G256" s="131">
        <f t="shared" ref="G256" si="104">SUM(G257)</f>
        <v>863498.3</v>
      </c>
      <c r="H256" s="240">
        <f t="shared" si="93"/>
        <v>100</v>
      </c>
    </row>
    <row r="257" spans="1:8" ht="23.25" hidden="1" x14ac:dyDescent="0.25">
      <c r="A257" s="88" t="s">
        <v>331</v>
      </c>
      <c r="B257" s="179" t="s">
        <v>19</v>
      </c>
      <c r="C257" s="178" t="s">
        <v>23</v>
      </c>
      <c r="D257" s="178" t="s">
        <v>271</v>
      </c>
      <c r="E257" s="179" t="s">
        <v>16</v>
      </c>
      <c r="F257" s="131">
        <f>SUM(F258:F259)</f>
        <v>863498.3</v>
      </c>
      <c r="G257" s="131">
        <f t="shared" ref="G257" si="105">SUM(G258:G259)</f>
        <v>863498.3</v>
      </c>
      <c r="H257" s="240">
        <f t="shared" si="93"/>
        <v>100</v>
      </c>
    </row>
    <row r="258" spans="1:8" ht="1.5" hidden="1" customHeight="1" x14ac:dyDescent="0.25">
      <c r="A258" s="176" t="s">
        <v>119</v>
      </c>
      <c r="B258" s="179" t="s">
        <v>19</v>
      </c>
      <c r="C258" s="178" t="s">
        <v>23</v>
      </c>
      <c r="D258" s="178" t="s">
        <v>271</v>
      </c>
      <c r="E258" s="179" t="s">
        <v>118</v>
      </c>
      <c r="F258" s="131">
        <f>SUM(Лист1!G63)</f>
        <v>702963</v>
      </c>
      <c r="G258" s="131">
        <f>SUM(Лист1!H63)</f>
        <v>702963</v>
      </c>
      <c r="H258" s="240">
        <f t="shared" si="93"/>
        <v>100</v>
      </c>
    </row>
    <row r="259" spans="1:8" hidden="1" x14ac:dyDescent="0.25">
      <c r="A259" s="88" t="s">
        <v>121</v>
      </c>
      <c r="B259" s="179" t="s">
        <v>19</v>
      </c>
      <c r="C259" s="178" t="s">
        <v>23</v>
      </c>
      <c r="D259" s="178" t="s">
        <v>271</v>
      </c>
      <c r="E259" s="179" t="s">
        <v>120</v>
      </c>
      <c r="F259" s="131">
        <f>SUM(Лист1!G64)</f>
        <v>160535.29999999999</v>
      </c>
      <c r="G259" s="131">
        <f>SUM(Лист1!H64)</f>
        <v>160535.29999999999</v>
      </c>
      <c r="H259" s="240">
        <f t="shared" si="93"/>
        <v>100</v>
      </c>
    </row>
    <row r="260" spans="1:8" ht="51.75" hidden="1" x14ac:dyDescent="0.25">
      <c r="A260" s="153" t="s">
        <v>287</v>
      </c>
      <c r="B260" s="179" t="s">
        <v>19</v>
      </c>
      <c r="C260" s="178" t="s">
        <v>23</v>
      </c>
      <c r="D260" s="178" t="s">
        <v>288</v>
      </c>
      <c r="E260" s="179" t="s">
        <v>7</v>
      </c>
      <c r="F260" s="131">
        <f>SUM(F261)</f>
        <v>21795480</v>
      </c>
      <c r="G260" s="131">
        <f t="shared" ref="G260" si="106">SUM(G261)</f>
        <v>21226971.890000001</v>
      </c>
      <c r="H260" s="240">
        <f t="shared" si="93"/>
        <v>97.391623813744872</v>
      </c>
    </row>
    <row r="261" spans="1:8" ht="23.25" hidden="1" x14ac:dyDescent="0.25">
      <c r="A261" s="88" t="s">
        <v>331</v>
      </c>
      <c r="B261" s="179" t="s">
        <v>19</v>
      </c>
      <c r="C261" s="178" t="s">
        <v>23</v>
      </c>
      <c r="D261" s="178" t="s">
        <v>288</v>
      </c>
      <c r="E261" s="179" t="s">
        <v>16</v>
      </c>
      <c r="F261" s="131">
        <f>SUM(F262:F263)</f>
        <v>21795480</v>
      </c>
      <c r="G261" s="131">
        <f t="shared" ref="G261" si="107">SUM(G262:G263)</f>
        <v>21226971.890000001</v>
      </c>
      <c r="H261" s="240">
        <f t="shared" si="93"/>
        <v>97.391623813744872</v>
      </c>
    </row>
    <row r="262" spans="1:8" hidden="1" x14ac:dyDescent="0.25">
      <c r="A262" s="176" t="s">
        <v>119</v>
      </c>
      <c r="B262" s="179" t="s">
        <v>19</v>
      </c>
      <c r="C262" s="178" t="s">
        <v>23</v>
      </c>
      <c r="D262" s="178" t="s">
        <v>288</v>
      </c>
      <c r="E262" s="179" t="s">
        <v>118</v>
      </c>
      <c r="F262" s="131">
        <f>SUM(Лист1!G67)</f>
        <v>17030160</v>
      </c>
      <c r="G262" s="131">
        <f>SUM(Лист1!H67)</f>
        <v>16549607.41</v>
      </c>
      <c r="H262" s="240">
        <f t="shared" si="93"/>
        <v>97.178226217487094</v>
      </c>
    </row>
    <row r="263" spans="1:8" hidden="1" x14ac:dyDescent="0.25">
      <c r="A263" s="176" t="s">
        <v>121</v>
      </c>
      <c r="B263" s="179" t="s">
        <v>19</v>
      </c>
      <c r="C263" s="178" t="s">
        <v>23</v>
      </c>
      <c r="D263" s="178" t="s">
        <v>288</v>
      </c>
      <c r="E263" s="179" t="s">
        <v>120</v>
      </c>
      <c r="F263" s="131">
        <f>SUM(Лист1!G68)</f>
        <v>4765320</v>
      </c>
      <c r="G263" s="131">
        <f>SUM(Лист1!H68)</f>
        <v>4677364.4800000004</v>
      </c>
      <c r="H263" s="240">
        <f t="shared" si="93"/>
        <v>98.154257846272657</v>
      </c>
    </row>
    <row r="264" spans="1:8" ht="51.75" hidden="1" x14ac:dyDescent="0.25">
      <c r="A264" s="153" t="s">
        <v>289</v>
      </c>
      <c r="B264" s="179" t="s">
        <v>19</v>
      </c>
      <c r="C264" s="178" t="s">
        <v>23</v>
      </c>
      <c r="D264" s="178" t="s">
        <v>290</v>
      </c>
      <c r="E264" s="179" t="s">
        <v>7</v>
      </c>
      <c r="F264" s="131">
        <f>SUM(F265)</f>
        <v>8550070.6400000006</v>
      </c>
      <c r="G264" s="131">
        <f t="shared" ref="G264" si="108">SUM(G265)</f>
        <v>8532692.0999999996</v>
      </c>
      <c r="H264" s="240">
        <f t="shared" si="93"/>
        <v>99.796743901521722</v>
      </c>
    </row>
    <row r="265" spans="1:8" ht="23.25" hidden="1" x14ac:dyDescent="0.25">
      <c r="A265" s="88" t="s">
        <v>331</v>
      </c>
      <c r="B265" s="179" t="s">
        <v>19</v>
      </c>
      <c r="C265" s="178" t="s">
        <v>23</v>
      </c>
      <c r="D265" s="178" t="s">
        <v>290</v>
      </c>
      <c r="E265" s="179" t="s">
        <v>16</v>
      </c>
      <c r="F265" s="131">
        <f>SUM(F266:F267)</f>
        <v>8550070.6400000006</v>
      </c>
      <c r="G265" s="131">
        <f t="shared" ref="G265" si="109">SUM(G266:G267)</f>
        <v>8532692.0999999996</v>
      </c>
      <c r="H265" s="240">
        <f t="shared" si="93"/>
        <v>99.796743901521722</v>
      </c>
    </row>
    <row r="266" spans="1:8" hidden="1" x14ac:dyDescent="0.25">
      <c r="A266" s="176" t="s">
        <v>119</v>
      </c>
      <c r="B266" s="179" t="s">
        <v>19</v>
      </c>
      <c r="C266" s="178" t="s">
        <v>23</v>
      </c>
      <c r="D266" s="178" t="s">
        <v>290</v>
      </c>
      <c r="E266" s="179" t="s">
        <v>118</v>
      </c>
      <c r="F266" s="131">
        <f>SUM(Лист1!G71)</f>
        <v>5692186.8399999999</v>
      </c>
      <c r="G266" s="131">
        <f>SUM(Лист1!H71)</f>
        <v>5692186.8399999999</v>
      </c>
      <c r="H266" s="240">
        <f t="shared" si="93"/>
        <v>100</v>
      </c>
    </row>
    <row r="267" spans="1:8" hidden="1" x14ac:dyDescent="0.25">
      <c r="A267" s="176" t="s">
        <v>121</v>
      </c>
      <c r="B267" s="179" t="s">
        <v>19</v>
      </c>
      <c r="C267" s="178" t="s">
        <v>23</v>
      </c>
      <c r="D267" s="178" t="s">
        <v>290</v>
      </c>
      <c r="E267" s="179" t="s">
        <v>120</v>
      </c>
      <c r="F267" s="131">
        <f>SUM(Лист1!G72)</f>
        <v>2857883.8</v>
      </c>
      <c r="G267" s="131">
        <f>SUM(Лист1!H72)</f>
        <v>2840505.26</v>
      </c>
      <c r="H267" s="240">
        <f t="shared" si="93"/>
        <v>99.391908796291858</v>
      </c>
    </row>
    <row r="268" spans="1:8" ht="26.25" hidden="1" x14ac:dyDescent="0.25">
      <c r="A268" s="153" t="s">
        <v>327</v>
      </c>
      <c r="B268" s="179" t="s">
        <v>19</v>
      </c>
      <c r="C268" s="180" t="s">
        <v>23</v>
      </c>
      <c r="D268" s="178" t="s">
        <v>326</v>
      </c>
      <c r="E268" s="179" t="s">
        <v>7</v>
      </c>
      <c r="F268" s="131">
        <f>SUM(F269)</f>
        <v>526508.72</v>
      </c>
      <c r="G268" s="131">
        <f t="shared" ref="G268:G269" si="110">SUM(G269)</f>
        <v>524500</v>
      </c>
      <c r="H268" s="240">
        <f t="shared" si="93"/>
        <v>99.618483051904633</v>
      </c>
    </row>
    <row r="269" spans="1:8" ht="23.25" hidden="1" x14ac:dyDescent="0.25">
      <c r="A269" s="88" t="s">
        <v>331</v>
      </c>
      <c r="B269" s="179" t="s">
        <v>19</v>
      </c>
      <c r="C269" s="180" t="s">
        <v>23</v>
      </c>
      <c r="D269" s="178" t="s">
        <v>326</v>
      </c>
      <c r="E269" s="179" t="s">
        <v>16</v>
      </c>
      <c r="F269" s="131">
        <f>SUM(F270)</f>
        <v>526508.72</v>
      </c>
      <c r="G269" s="131">
        <f t="shared" si="110"/>
        <v>524500</v>
      </c>
      <c r="H269" s="240">
        <f t="shared" si="93"/>
        <v>99.618483051904633</v>
      </c>
    </row>
    <row r="270" spans="1:8" hidden="1" x14ac:dyDescent="0.25">
      <c r="A270" s="176" t="s">
        <v>121</v>
      </c>
      <c r="B270" s="179" t="s">
        <v>19</v>
      </c>
      <c r="C270" s="178" t="s">
        <v>23</v>
      </c>
      <c r="D270" s="178" t="s">
        <v>326</v>
      </c>
      <c r="E270" s="179" t="s">
        <v>120</v>
      </c>
      <c r="F270" s="131">
        <f>SUM(Лист1!G75)</f>
        <v>526508.72</v>
      </c>
      <c r="G270" s="131">
        <f>SUM(Лист1!H75)</f>
        <v>524500</v>
      </c>
      <c r="H270" s="240">
        <f t="shared" si="93"/>
        <v>99.618483051904633</v>
      </c>
    </row>
    <row r="271" spans="1:8" ht="39" hidden="1" x14ac:dyDescent="0.25">
      <c r="A271" s="153" t="s">
        <v>315</v>
      </c>
      <c r="B271" s="179" t="s">
        <v>19</v>
      </c>
      <c r="C271" s="178" t="s">
        <v>23</v>
      </c>
      <c r="D271" s="178" t="s">
        <v>314</v>
      </c>
      <c r="E271" s="179" t="s">
        <v>7</v>
      </c>
      <c r="F271" s="131">
        <f>SUM(F272)</f>
        <v>2940518</v>
      </c>
      <c r="G271" s="131">
        <f t="shared" ref="G271:G272" si="111">SUM(G272)</f>
        <v>2940518</v>
      </c>
      <c r="H271" s="240">
        <f t="shared" si="93"/>
        <v>100</v>
      </c>
    </row>
    <row r="272" spans="1:8" ht="23.25" hidden="1" x14ac:dyDescent="0.25">
      <c r="A272" s="88" t="s">
        <v>331</v>
      </c>
      <c r="B272" s="179" t="s">
        <v>19</v>
      </c>
      <c r="C272" s="178" t="s">
        <v>23</v>
      </c>
      <c r="D272" s="178" t="s">
        <v>314</v>
      </c>
      <c r="E272" s="102" t="s">
        <v>16</v>
      </c>
      <c r="F272" s="131">
        <f>SUM(F273)</f>
        <v>2940518</v>
      </c>
      <c r="G272" s="131">
        <f t="shared" si="111"/>
        <v>2940518</v>
      </c>
      <c r="H272" s="240">
        <f t="shared" si="93"/>
        <v>100</v>
      </c>
    </row>
    <row r="273" spans="1:8" x14ac:dyDescent="0.25">
      <c r="A273" s="176" t="s">
        <v>119</v>
      </c>
      <c r="B273" s="179"/>
      <c r="C273" s="178"/>
      <c r="D273" s="178" t="s">
        <v>314</v>
      </c>
      <c r="E273" s="102" t="s">
        <v>118</v>
      </c>
      <c r="F273" s="131">
        <f>SUM(Лист1!G78)</f>
        <v>2940518</v>
      </c>
      <c r="G273" s="131">
        <f>SUM(Лист1!H78)</f>
        <v>2940518</v>
      </c>
      <c r="H273" s="240">
        <f t="shared" si="93"/>
        <v>100</v>
      </c>
    </row>
    <row r="274" spans="1:8" x14ac:dyDescent="0.25">
      <c r="A274" s="53" t="s">
        <v>136</v>
      </c>
      <c r="B274" s="132" t="s">
        <v>19</v>
      </c>
      <c r="C274" s="134" t="s">
        <v>9</v>
      </c>
      <c r="D274" s="133" t="s">
        <v>103</v>
      </c>
      <c r="E274" s="134" t="s">
        <v>7</v>
      </c>
      <c r="F274" s="119">
        <f>SUM(F275+F278+F281)</f>
        <v>20223883.609999999</v>
      </c>
      <c r="G274" s="119">
        <f>SUM(G275+G278+G281)</f>
        <v>19493689.939999998</v>
      </c>
      <c r="H274" s="240">
        <f t="shared" si="93"/>
        <v>96.389448811706231</v>
      </c>
    </row>
    <row r="275" spans="1:8" ht="1.5" hidden="1" customHeight="1" x14ac:dyDescent="0.25">
      <c r="A275" s="60" t="s">
        <v>151</v>
      </c>
      <c r="B275" s="50" t="s">
        <v>19</v>
      </c>
      <c r="C275" s="51" t="s">
        <v>9</v>
      </c>
      <c r="D275" s="57" t="s">
        <v>152</v>
      </c>
      <c r="E275" s="50" t="s">
        <v>7</v>
      </c>
      <c r="F275" s="95">
        <f>SUM(F276)</f>
        <v>8458708.6099999994</v>
      </c>
      <c r="G275" s="95">
        <f t="shared" ref="G275:G276" si="112">SUM(G276)</f>
        <v>7902581.0899999999</v>
      </c>
      <c r="H275" s="240">
        <f t="shared" si="93"/>
        <v>93.425385060048782</v>
      </c>
    </row>
    <row r="276" spans="1:8" ht="23.25" hidden="1" x14ac:dyDescent="0.25">
      <c r="A276" s="88" t="s">
        <v>331</v>
      </c>
      <c r="B276" s="50" t="s">
        <v>19</v>
      </c>
      <c r="C276" s="51" t="s">
        <v>9</v>
      </c>
      <c r="D276" s="57" t="s">
        <v>152</v>
      </c>
      <c r="E276" s="50" t="s">
        <v>16</v>
      </c>
      <c r="F276" s="95">
        <f>SUM(F277)</f>
        <v>8458708.6099999994</v>
      </c>
      <c r="G276" s="95">
        <f t="shared" si="112"/>
        <v>7902581.0899999999</v>
      </c>
      <c r="H276" s="240">
        <f t="shared" si="93"/>
        <v>93.425385060048782</v>
      </c>
    </row>
    <row r="277" spans="1:8" hidden="1" x14ac:dyDescent="0.25">
      <c r="A277" s="55" t="s">
        <v>119</v>
      </c>
      <c r="B277" s="50" t="s">
        <v>19</v>
      </c>
      <c r="C277" s="51" t="s">
        <v>9</v>
      </c>
      <c r="D277" s="57" t="s">
        <v>152</v>
      </c>
      <c r="E277" s="50" t="s">
        <v>118</v>
      </c>
      <c r="F277" s="95">
        <f>SUM(Лист1!G82)</f>
        <v>8458708.6099999994</v>
      </c>
      <c r="G277" s="95">
        <f>SUM(Лист1!H82)</f>
        <v>7902581.0899999999</v>
      </c>
      <c r="H277" s="240">
        <f t="shared" si="93"/>
        <v>93.425385060048782</v>
      </c>
    </row>
    <row r="278" spans="1:8" hidden="1" x14ac:dyDescent="0.25">
      <c r="A278" s="60" t="s">
        <v>162</v>
      </c>
      <c r="B278" s="50" t="s">
        <v>19</v>
      </c>
      <c r="C278" s="51" t="s">
        <v>9</v>
      </c>
      <c r="D278" s="57" t="s">
        <v>163</v>
      </c>
      <c r="E278" s="50" t="s">
        <v>7</v>
      </c>
      <c r="F278" s="95">
        <f>SUM(F279)</f>
        <v>11741175</v>
      </c>
      <c r="G278" s="95">
        <f t="shared" ref="G278" si="113">SUM(G279)</f>
        <v>11567108.85</v>
      </c>
      <c r="H278" s="240">
        <f t="shared" si="93"/>
        <v>98.517472484653368</v>
      </c>
    </row>
    <row r="279" spans="1:8" ht="23.25" hidden="1" x14ac:dyDescent="0.25">
      <c r="A279" s="88" t="s">
        <v>331</v>
      </c>
      <c r="B279" s="50" t="s">
        <v>19</v>
      </c>
      <c r="C279" s="51" t="s">
        <v>9</v>
      </c>
      <c r="D279" s="57" t="s">
        <v>163</v>
      </c>
      <c r="E279" s="50" t="s">
        <v>16</v>
      </c>
      <c r="F279" s="95">
        <f>SUM(F280:F280)</f>
        <v>11741175</v>
      </c>
      <c r="G279" s="95">
        <f t="shared" ref="G279" si="114">SUM(G280:G280)</f>
        <v>11567108.85</v>
      </c>
      <c r="H279" s="240">
        <f t="shared" si="93"/>
        <v>98.517472484653368</v>
      </c>
    </row>
    <row r="280" spans="1:8" hidden="1" x14ac:dyDescent="0.25">
      <c r="A280" s="55" t="s">
        <v>119</v>
      </c>
      <c r="B280" s="50" t="s">
        <v>19</v>
      </c>
      <c r="C280" s="51" t="s">
        <v>9</v>
      </c>
      <c r="D280" s="57" t="s">
        <v>163</v>
      </c>
      <c r="E280" s="50" t="s">
        <v>118</v>
      </c>
      <c r="F280" s="95">
        <f>SUM(Лист1!G145)</f>
        <v>11741175</v>
      </c>
      <c r="G280" s="95">
        <f>SUM(Лист1!H145)</f>
        <v>11567108.85</v>
      </c>
      <c r="H280" s="240">
        <f t="shared" si="93"/>
        <v>98.517472484653368</v>
      </c>
    </row>
    <row r="281" spans="1:8" ht="26.25" hidden="1" x14ac:dyDescent="0.25">
      <c r="A281" s="171" t="s">
        <v>233</v>
      </c>
      <c r="B281" s="50" t="s">
        <v>19</v>
      </c>
      <c r="C281" s="51" t="s">
        <v>9</v>
      </c>
      <c r="D281" s="57" t="s">
        <v>234</v>
      </c>
      <c r="E281" s="56" t="s">
        <v>7</v>
      </c>
      <c r="F281" s="95">
        <f>SUM(F283)</f>
        <v>24000</v>
      </c>
      <c r="G281" s="95">
        <f t="shared" ref="G281" si="115">SUM(G283)</f>
        <v>24000</v>
      </c>
      <c r="H281" s="240">
        <f t="shared" si="93"/>
        <v>100</v>
      </c>
    </row>
    <row r="282" spans="1:8" ht="90" hidden="1" x14ac:dyDescent="0.25">
      <c r="A282" s="171" t="s">
        <v>253</v>
      </c>
      <c r="B282" s="50" t="s">
        <v>19</v>
      </c>
      <c r="C282" s="51" t="s">
        <v>9</v>
      </c>
      <c r="D282" s="57" t="s">
        <v>255</v>
      </c>
      <c r="E282" s="56" t="s">
        <v>7</v>
      </c>
      <c r="F282" s="95">
        <f>SUM(F283)</f>
        <v>24000</v>
      </c>
      <c r="G282" s="95">
        <f t="shared" ref="G282" si="116">SUM(G283)</f>
        <v>24000</v>
      </c>
      <c r="H282" s="240">
        <f t="shared" si="93"/>
        <v>100</v>
      </c>
    </row>
    <row r="283" spans="1:8" ht="23.25" hidden="1" x14ac:dyDescent="0.25">
      <c r="A283" s="88" t="s">
        <v>331</v>
      </c>
      <c r="B283" s="50" t="s">
        <v>19</v>
      </c>
      <c r="C283" s="51" t="s">
        <v>9</v>
      </c>
      <c r="D283" s="57" t="s">
        <v>255</v>
      </c>
      <c r="E283" s="50" t="s">
        <v>16</v>
      </c>
      <c r="F283" s="95">
        <f t="shared" ref="F283:G283" si="117">SUM(F284)</f>
        <v>24000</v>
      </c>
      <c r="G283" s="95">
        <f t="shared" si="117"/>
        <v>24000</v>
      </c>
      <c r="H283" s="240">
        <f t="shared" si="93"/>
        <v>100</v>
      </c>
    </row>
    <row r="284" spans="1:8" hidden="1" x14ac:dyDescent="0.25">
      <c r="A284" s="55" t="s">
        <v>119</v>
      </c>
      <c r="B284" s="50" t="s">
        <v>19</v>
      </c>
      <c r="C284" s="51" t="s">
        <v>9</v>
      </c>
      <c r="D284" s="57" t="s">
        <v>255</v>
      </c>
      <c r="E284" s="50" t="s">
        <v>118</v>
      </c>
      <c r="F284" s="95">
        <f>SUM(Лист1!G149)</f>
        <v>24000</v>
      </c>
      <c r="G284" s="95">
        <f>SUM(Лист1!H149)</f>
        <v>24000</v>
      </c>
      <c r="H284" s="240">
        <f t="shared" si="93"/>
        <v>100</v>
      </c>
    </row>
    <row r="285" spans="1:8" ht="14.25" customHeight="1" x14ac:dyDescent="0.25">
      <c r="A285" s="53" t="s">
        <v>137</v>
      </c>
      <c r="B285" s="81" t="s">
        <v>19</v>
      </c>
      <c r="C285" s="77" t="s">
        <v>19</v>
      </c>
      <c r="D285" s="77" t="s">
        <v>103</v>
      </c>
      <c r="E285" s="78" t="s">
        <v>7</v>
      </c>
      <c r="F285" s="141">
        <f>SUM(F289+F296+F286)</f>
        <v>2134907.67</v>
      </c>
      <c r="G285" s="141">
        <f>SUM(G289+G296+G286)</f>
        <v>2084750</v>
      </c>
      <c r="H285" s="240">
        <f t="shared" si="93"/>
        <v>97.650593011359604</v>
      </c>
    </row>
    <row r="286" spans="1:8" hidden="1" x14ac:dyDescent="0.25">
      <c r="A286" s="64" t="s">
        <v>307</v>
      </c>
      <c r="B286" s="74" t="s">
        <v>19</v>
      </c>
      <c r="C286" s="93" t="s">
        <v>19</v>
      </c>
      <c r="D286" s="91" t="s">
        <v>308</v>
      </c>
      <c r="E286" s="118" t="s">
        <v>7</v>
      </c>
      <c r="F286" s="131">
        <f>SUM(F287)</f>
        <v>1300000</v>
      </c>
      <c r="G286" s="131">
        <f>SUM(G287)</f>
        <v>1300000</v>
      </c>
      <c r="H286" s="240">
        <f t="shared" si="93"/>
        <v>100</v>
      </c>
    </row>
    <row r="287" spans="1:8" hidden="1" x14ac:dyDescent="0.25">
      <c r="A287" s="181" t="s">
        <v>34</v>
      </c>
      <c r="B287" s="50" t="s">
        <v>19</v>
      </c>
      <c r="C287" s="52" t="s">
        <v>19</v>
      </c>
      <c r="D287" s="57" t="s">
        <v>308</v>
      </c>
      <c r="E287" s="52" t="s">
        <v>35</v>
      </c>
      <c r="F287" s="131">
        <f>SUM(F288)</f>
        <v>1300000</v>
      </c>
      <c r="G287" s="131">
        <f>SUM(G288)</f>
        <v>1300000</v>
      </c>
      <c r="H287" s="240">
        <f t="shared" si="93"/>
        <v>100</v>
      </c>
    </row>
    <row r="288" spans="1:8" ht="23.25" hidden="1" x14ac:dyDescent="0.25">
      <c r="A288" s="88" t="s">
        <v>78</v>
      </c>
      <c r="B288" s="50" t="s">
        <v>19</v>
      </c>
      <c r="C288" s="52" t="s">
        <v>19</v>
      </c>
      <c r="D288" s="57" t="s">
        <v>308</v>
      </c>
      <c r="E288" s="52" t="s">
        <v>79</v>
      </c>
      <c r="F288" s="131">
        <f>SUM(Лист1!G398)</f>
        <v>1300000</v>
      </c>
      <c r="G288" s="131">
        <f>SUM(Лист1!H398)</f>
        <v>1300000</v>
      </c>
      <c r="H288" s="240">
        <f t="shared" si="93"/>
        <v>100</v>
      </c>
    </row>
    <row r="289" spans="1:8" hidden="1" x14ac:dyDescent="0.25">
      <c r="A289" s="64" t="s">
        <v>192</v>
      </c>
      <c r="B289" s="56" t="s">
        <v>19</v>
      </c>
      <c r="C289" s="57" t="s">
        <v>19</v>
      </c>
      <c r="D289" s="57" t="s">
        <v>301</v>
      </c>
      <c r="E289" s="58" t="s">
        <v>7</v>
      </c>
      <c r="F289" s="95">
        <f>SUM(F292+F290+F294)</f>
        <v>77500</v>
      </c>
      <c r="G289" s="95">
        <f>SUM(G292+G290+G294)</f>
        <v>77500</v>
      </c>
      <c r="H289" s="240">
        <f t="shared" si="93"/>
        <v>100</v>
      </c>
    </row>
    <row r="290" spans="1:8" ht="34.5" hidden="1" x14ac:dyDescent="0.25">
      <c r="A290" s="54" t="s">
        <v>28</v>
      </c>
      <c r="B290" s="50" t="s">
        <v>19</v>
      </c>
      <c r="C290" s="52" t="s">
        <v>19</v>
      </c>
      <c r="D290" s="57" t="s">
        <v>301</v>
      </c>
      <c r="E290" s="52" t="s">
        <v>29</v>
      </c>
      <c r="F290" s="151">
        <f>SUM(F291)</f>
        <v>10000</v>
      </c>
      <c r="G290" s="151">
        <f>SUM(G291)</f>
        <v>10000</v>
      </c>
      <c r="H290" s="240">
        <f t="shared" ref="H290:H344" si="118">SUM(G290/F290*100)</f>
        <v>100</v>
      </c>
    </row>
    <row r="291" spans="1:8" hidden="1" x14ac:dyDescent="0.25">
      <c r="A291" s="54" t="s">
        <v>32</v>
      </c>
      <c r="B291" s="50" t="s">
        <v>19</v>
      </c>
      <c r="C291" s="52" t="s">
        <v>19</v>
      </c>
      <c r="D291" s="57" t="s">
        <v>301</v>
      </c>
      <c r="E291" s="52" t="s">
        <v>33</v>
      </c>
      <c r="F291" s="95">
        <f>SUM(Лист1!G153)</f>
        <v>10000</v>
      </c>
      <c r="G291" s="95">
        <f>SUM(Лист1!H153)</f>
        <v>10000</v>
      </c>
      <c r="H291" s="240">
        <f t="shared" si="118"/>
        <v>100</v>
      </c>
    </row>
    <row r="292" spans="1:8" hidden="1" x14ac:dyDescent="0.25">
      <c r="A292" s="54" t="s">
        <v>11</v>
      </c>
      <c r="B292" s="50" t="s">
        <v>19</v>
      </c>
      <c r="C292" s="52" t="s">
        <v>19</v>
      </c>
      <c r="D292" s="57" t="s">
        <v>301</v>
      </c>
      <c r="E292" s="52" t="s">
        <v>12</v>
      </c>
      <c r="F292" s="151">
        <f>SUM(F293)</f>
        <v>42500</v>
      </c>
      <c r="G292" s="151">
        <f t="shared" ref="G292" si="119">SUM(G293)</f>
        <v>42500</v>
      </c>
      <c r="H292" s="240">
        <f t="shared" si="118"/>
        <v>100</v>
      </c>
    </row>
    <row r="293" spans="1:8" ht="23.25" hidden="1" x14ac:dyDescent="0.25">
      <c r="A293" s="54" t="s">
        <v>128</v>
      </c>
      <c r="B293" s="50" t="s">
        <v>19</v>
      </c>
      <c r="C293" s="52" t="s">
        <v>19</v>
      </c>
      <c r="D293" s="57" t="s">
        <v>301</v>
      </c>
      <c r="E293" s="52" t="s">
        <v>14</v>
      </c>
      <c r="F293" s="95">
        <f>SUM(Лист1!G155)</f>
        <v>42500</v>
      </c>
      <c r="G293" s="95">
        <f>SUM(Лист1!H155)</f>
        <v>42500</v>
      </c>
      <c r="H293" s="240">
        <f t="shared" si="118"/>
        <v>100</v>
      </c>
    </row>
    <row r="294" spans="1:8" hidden="1" x14ac:dyDescent="0.25">
      <c r="A294" s="55" t="s">
        <v>85</v>
      </c>
      <c r="B294" s="50" t="s">
        <v>19</v>
      </c>
      <c r="C294" s="52" t="s">
        <v>19</v>
      </c>
      <c r="D294" s="57" t="s">
        <v>301</v>
      </c>
      <c r="E294" s="52" t="s">
        <v>75</v>
      </c>
      <c r="F294" s="151">
        <f>SUM(F295)</f>
        <v>25000</v>
      </c>
      <c r="G294" s="151">
        <f t="shared" ref="G294" si="120">SUM(G295)</f>
        <v>25000</v>
      </c>
      <c r="H294" s="240">
        <f t="shared" si="118"/>
        <v>100</v>
      </c>
    </row>
    <row r="295" spans="1:8" hidden="1" x14ac:dyDescent="0.25">
      <c r="A295" s="54" t="s">
        <v>248</v>
      </c>
      <c r="B295" s="50" t="s">
        <v>19</v>
      </c>
      <c r="C295" s="52" t="s">
        <v>19</v>
      </c>
      <c r="D295" s="57" t="s">
        <v>301</v>
      </c>
      <c r="E295" s="52" t="s">
        <v>247</v>
      </c>
      <c r="F295" s="95">
        <f>SUM(Лист1!G157)</f>
        <v>25000</v>
      </c>
      <c r="G295" s="95">
        <f>SUM(Лист1!H157)</f>
        <v>25000</v>
      </c>
      <c r="H295" s="240">
        <f t="shared" si="118"/>
        <v>100</v>
      </c>
    </row>
    <row r="296" spans="1:8" ht="26.25" hidden="1" x14ac:dyDescent="0.25">
      <c r="A296" s="60" t="s">
        <v>214</v>
      </c>
      <c r="B296" s="50" t="s">
        <v>19</v>
      </c>
      <c r="C296" s="52" t="s">
        <v>19</v>
      </c>
      <c r="D296" s="57" t="s">
        <v>153</v>
      </c>
      <c r="E296" s="56" t="s">
        <v>7</v>
      </c>
      <c r="F296" s="150">
        <f>SUM(F297)</f>
        <v>757407.67</v>
      </c>
      <c r="G296" s="150">
        <f t="shared" ref="G296" si="121">SUM(G297)</f>
        <v>707250</v>
      </c>
      <c r="H296" s="240">
        <f t="shared" si="118"/>
        <v>93.377718237260524</v>
      </c>
    </row>
    <row r="297" spans="1:8" ht="23.25" hidden="1" x14ac:dyDescent="0.25">
      <c r="A297" s="88" t="s">
        <v>331</v>
      </c>
      <c r="B297" s="50" t="s">
        <v>19</v>
      </c>
      <c r="C297" s="52" t="s">
        <v>19</v>
      </c>
      <c r="D297" s="57" t="s">
        <v>153</v>
      </c>
      <c r="E297" s="56" t="s">
        <v>16</v>
      </c>
      <c r="F297" s="150">
        <f>SUM(F298:F299)</f>
        <v>757407.67</v>
      </c>
      <c r="G297" s="150">
        <f t="shared" ref="G297" si="122">SUM(G298:G299)</f>
        <v>707250</v>
      </c>
      <c r="H297" s="240">
        <f t="shared" si="118"/>
        <v>93.377718237260524</v>
      </c>
    </row>
    <row r="298" spans="1:8" hidden="1" x14ac:dyDescent="0.25">
      <c r="A298" s="55" t="s">
        <v>119</v>
      </c>
      <c r="B298" s="50" t="s">
        <v>19</v>
      </c>
      <c r="C298" s="51" t="s">
        <v>19</v>
      </c>
      <c r="D298" s="57" t="s">
        <v>153</v>
      </c>
      <c r="E298" s="50" t="s">
        <v>118</v>
      </c>
      <c r="F298" s="150">
        <f>SUM(Лист1!G86)</f>
        <v>555195.67000000004</v>
      </c>
      <c r="G298" s="150">
        <f>SUM(Лист1!H86)</f>
        <v>505038</v>
      </c>
      <c r="H298" s="240">
        <f t="shared" si="118"/>
        <v>90.965767078118603</v>
      </c>
    </row>
    <row r="299" spans="1:8" hidden="1" x14ac:dyDescent="0.25">
      <c r="A299" s="88" t="s">
        <v>121</v>
      </c>
      <c r="B299" s="102" t="s">
        <v>19</v>
      </c>
      <c r="C299" s="103" t="s">
        <v>19</v>
      </c>
      <c r="D299" s="57" t="s">
        <v>153</v>
      </c>
      <c r="E299" s="102" t="s">
        <v>120</v>
      </c>
      <c r="F299" s="150">
        <f>SUM(Лист1!G87)</f>
        <v>202212</v>
      </c>
      <c r="G299" s="150">
        <f>SUM(Лист1!H87)</f>
        <v>202212</v>
      </c>
      <c r="H299" s="240">
        <f t="shared" si="118"/>
        <v>100</v>
      </c>
    </row>
    <row r="300" spans="1:8" ht="15.75" x14ac:dyDescent="0.25">
      <c r="A300" s="53" t="s">
        <v>25</v>
      </c>
      <c r="B300" s="68" t="s">
        <v>19</v>
      </c>
      <c r="C300" s="71" t="s">
        <v>26</v>
      </c>
      <c r="D300" s="69" t="s">
        <v>103</v>
      </c>
      <c r="E300" s="71" t="s">
        <v>7</v>
      </c>
      <c r="F300" s="141">
        <f>SUM(F301+F309+F318+F306)</f>
        <v>58143913.329999998</v>
      </c>
      <c r="G300" s="141">
        <f t="shared" ref="G300" si="123">SUM(G301+G309+G318+G306)</f>
        <v>57307812.649999999</v>
      </c>
      <c r="H300" s="240">
        <f t="shared" si="118"/>
        <v>98.562015123999913</v>
      </c>
    </row>
    <row r="301" spans="1:8" ht="26.25" hidden="1" x14ac:dyDescent="0.25">
      <c r="A301" s="61" t="s">
        <v>27</v>
      </c>
      <c r="B301" s="56" t="s">
        <v>19</v>
      </c>
      <c r="C301" s="56" t="s">
        <v>26</v>
      </c>
      <c r="D301" s="91" t="s">
        <v>150</v>
      </c>
      <c r="E301" s="56" t="s">
        <v>7</v>
      </c>
      <c r="F301" s="95">
        <f>SUM(F302+F304)</f>
        <v>2548903</v>
      </c>
      <c r="G301" s="95">
        <f t="shared" ref="G301" si="124">SUM(G302+G304)</f>
        <v>2548903</v>
      </c>
      <c r="H301" s="240">
        <f t="shared" si="118"/>
        <v>100</v>
      </c>
    </row>
    <row r="302" spans="1:8" ht="34.5" hidden="1" x14ac:dyDescent="0.25">
      <c r="A302" s="54" t="s">
        <v>28</v>
      </c>
      <c r="B302" s="56" t="s">
        <v>19</v>
      </c>
      <c r="C302" s="56" t="s">
        <v>26</v>
      </c>
      <c r="D302" s="57" t="s">
        <v>150</v>
      </c>
      <c r="E302" s="56" t="s">
        <v>29</v>
      </c>
      <c r="F302" s="95">
        <f>SUM(F303)</f>
        <v>2504322</v>
      </c>
      <c r="G302" s="95">
        <f t="shared" ref="G302" si="125">SUM(G303)</f>
        <v>2504322</v>
      </c>
      <c r="H302" s="240">
        <f t="shared" si="118"/>
        <v>100</v>
      </c>
    </row>
    <row r="303" spans="1:8" hidden="1" x14ac:dyDescent="0.25">
      <c r="A303" s="54" t="s">
        <v>30</v>
      </c>
      <c r="B303" s="56" t="s">
        <v>19</v>
      </c>
      <c r="C303" s="56" t="s">
        <v>26</v>
      </c>
      <c r="D303" s="57" t="s">
        <v>150</v>
      </c>
      <c r="E303" s="56" t="s">
        <v>31</v>
      </c>
      <c r="F303" s="95">
        <f>SUM(Лист1!G91)</f>
        <v>2504322</v>
      </c>
      <c r="G303" s="95">
        <f>SUM(Лист1!H91)</f>
        <v>2504322</v>
      </c>
      <c r="H303" s="240">
        <f t="shared" si="118"/>
        <v>100</v>
      </c>
    </row>
    <row r="304" spans="1:8" hidden="1" x14ac:dyDescent="0.25">
      <c r="A304" s="54" t="s">
        <v>11</v>
      </c>
      <c r="B304" s="56" t="s">
        <v>19</v>
      </c>
      <c r="C304" s="56" t="s">
        <v>26</v>
      </c>
      <c r="D304" s="57" t="s">
        <v>150</v>
      </c>
      <c r="E304" s="56" t="s">
        <v>12</v>
      </c>
      <c r="F304" s="95">
        <f>SUM(F305)</f>
        <v>44581</v>
      </c>
      <c r="G304" s="95">
        <f t="shared" ref="G304" si="126">SUM(G305)</f>
        <v>44581</v>
      </c>
      <c r="H304" s="240">
        <f t="shared" si="118"/>
        <v>100</v>
      </c>
    </row>
    <row r="305" spans="1:8" ht="23.25" hidden="1" x14ac:dyDescent="0.25">
      <c r="A305" s="54" t="s">
        <v>128</v>
      </c>
      <c r="B305" s="56" t="s">
        <v>19</v>
      </c>
      <c r="C305" s="56" t="s">
        <v>26</v>
      </c>
      <c r="D305" s="57" t="s">
        <v>150</v>
      </c>
      <c r="E305" s="56" t="s">
        <v>14</v>
      </c>
      <c r="F305" s="95">
        <f>SUM(Лист1!G93)</f>
        <v>44581</v>
      </c>
      <c r="G305" s="95">
        <f>SUM(Лист1!H93)</f>
        <v>44581</v>
      </c>
      <c r="H305" s="240">
        <f t="shared" si="118"/>
        <v>100</v>
      </c>
    </row>
    <row r="306" spans="1:8" ht="39" hidden="1" x14ac:dyDescent="0.25">
      <c r="A306" s="171" t="s">
        <v>333</v>
      </c>
      <c r="B306" s="190" t="s">
        <v>19</v>
      </c>
      <c r="C306" s="190" t="s">
        <v>26</v>
      </c>
      <c r="D306" s="186">
        <v>7000055490</v>
      </c>
      <c r="E306" s="185" t="s">
        <v>7</v>
      </c>
      <c r="F306" s="131">
        <f>SUM(F307)</f>
        <v>56280.25</v>
      </c>
      <c r="G306" s="131">
        <f>SUM(G307)</f>
        <v>56280.25</v>
      </c>
      <c r="H306" s="240">
        <f t="shared" si="118"/>
        <v>100</v>
      </c>
    </row>
    <row r="307" spans="1:8" ht="43.5" hidden="1" x14ac:dyDescent="0.25">
      <c r="A307" s="181" t="s">
        <v>28</v>
      </c>
      <c r="B307" s="102" t="s">
        <v>19</v>
      </c>
      <c r="C307" s="102" t="s">
        <v>26</v>
      </c>
      <c r="D307" s="178">
        <v>7000055490</v>
      </c>
      <c r="E307" s="102" t="s">
        <v>29</v>
      </c>
      <c r="F307" s="131">
        <f>SUM(F308)</f>
        <v>56280.25</v>
      </c>
      <c r="G307" s="131">
        <f>SUM(G308)</f>
        <v>56280.25</v>
      </c>
      <c r="H307" s="240">
        <f t="shared" si="118"/>
        <v>100</v>
      </c>
    </row>
    <row r="308" spans="1:8" ht="22.5" hidden="1" x14ac:dyDescent="0.25">
      <c r="A308" s="187" t="s">
        <v>122</v>
      </c>
      <c r="B308" s="102" t="s">
        <v>19</v>
      </c>
      <c r="C308" s="102" t="s">
        <v>26</v>
      </c>
      <c r="D308" s="178">
        <v>7000055490</v>
      </c>
      <c r="E308" s="102" t="s">
        <v>31</v>
      </c>
      <c r="F308" s="131">
        <f>SUM(Лист1!G96)</f>
        <v>56280.25</v>
      </c>
      <c r="G308" s="131">
        <f>SUM(Лист1!H96)</f>
        <v>56280.25</v>
      </c>
      <c r="H308" s="240">
        <f t="shared" si="118"/>
        <v>100</v>
      </c>
    </row>
    <row r="309" spans="1:8" ht="26.25" hidden="1" x14ac:dyDescent="0.25">
      <c r="A309" s="60" t="s">
        <v>154</v>
      </c>
      <c r="B309" s="50" t="s">
        <v>19</v>
      </c>
      <c r="C309" s="52" t="s">
        <v>26</v>
      </c>
      <c r="D309" s="91" t="s">
        <v>155</v>
      </c>
      <c r="E309" s="50" t="s">
        <v>7</v>
      </c>
      <c r="F309" s="95">
        <f>SUM(F310+F312+F316+F314)</f>
        <v>55456454.659999996</v>
      </c>
      <c r="G309" s="95">
        <f t="shared" ref="G309" si="127">SUM(G310+G312+G316+G314)</f>
        <v>54620353.979999997</v>
      </c>
      <c r="H309" s="240">
        <f t="shared" si="118"/>
        <v>98.492329368824457</v>
      </c>
    </row>
    <row r="310" spans="1:8" ht="36" hidden="1" customHeight="1" x14ac:dyDescent="0.25">
      <c r="A310" s="54" t="s">
        <v>28</v>
      </c>
      <c r="B310" s="56" t="s">
        <v>19</v>
      </c>
      <c r="C310" s="56" t="s">
        <v>26</v>
      </c>
      <c r="D310" s="91" t="s">
        <v>155</v>
      </c>
      <c r="E310" s="50" t="s">
        <v>29</v>
      </c>
      <c r="F310" s="95">
        <f>SUM(F311)</f>
        <v>52265525.82</v>
      </c>
      <c r="G310" s="95">
        <f t="shared" ref="G310" si="128">SUM(G311)</f>
        <v>51833393.740000002</v>
      </c>
      <c r="H310" s="240">
        <f t="shared" si="118"/>
        <v>99.173198636729992</v>
      </c>
    </row>
    <row r="311" spans="1:8" hidden="1" x14ac:dyDescent="0.25">
      <c r="A311" s="54" t="s">
        <v>32</v>
      </c>
      <c r="B311" s="56" t="s">
        <v>19</v>
      </c>
      <c r="C311" s="56" t="s">
        <v>26</v>
      </c>
      <c r="D311" s="91" t="s">
        <v>155</v>
      </c>
      <c r="E311" s="50" t="s">
        <v>33</v>
      </c>
      <c r="F311" s="95">
        <f>SUM(Лист1!G99)</f>
        <v>52265525.82</v>
      </c>
      <c r="G311" s="95">
        <f>SUM(Лист1!H99)</f>
        <v>51833393.740000002</v>
      </c>
      <c r="H311" s="240">
        <f t="shared" si="118"/>
        <v>99.173198636729992</v>
      </c>
    </row>
    <row r="312" spans="1:8" hidden="1" x14ac:dyDescent="0.25">
      <c r="A312" s="54" t="s">
        <v>11</v>
      </c>
      <c r="B312" s="56" t="s">
        <v>19</v>
      </c>
      <c r="C312" s="56" t="s">
        <v>26</v>
      </c>
      <c r="D312" s="91" t="s">
        <v>155</v>
      </c>
      <c r="E312" s="50" t="s">
        <v>12</v>
      </c>
      <c r="F312" s="95">
        <f>SUM(F313)</f>
        <v>2940931.15</v>
      </c>
      <c r="G312" s="95">
        <f t="shared" ref="G312" si="129">SUM(G313)</f>
        <v>2539460.2599999998</v>
      </c>
      <c r="H312" s="240">
        <f t="shared" si="118"/>
        <v>86.348851111322347</v>
      </c>
    </row>
    <row r="313" spans="1:8" ht="23.25" hidden="1" x14ac:dyDescent="0.25">
      <c r="A313" s="54" t="s">
        <v>128</v>
      </c>
      <c r="B313" s="56" t="s">
        <v>19</v>
      </c>
      <c r="C313" s="56" t="s">
        <v>26</v>
      </c>
      <c r="D313" s="91" t="s">
        <v>155</v>
      </c>
      <c r="E313" s="50" t="s">
        <v>14</v>
      </c>
      <c r="F313" s="95">
        <f>SUM(Лист1!G101)</f>
        <v>2940931.15</v>
      </c>
      <c r="G313" s="95">
        <f>SUM(Лист1!H101)</f>
        <v>2539460.2599999998</v>
      </c>
      <c r="H313" s="240">
        <f t="shared" si="118"/>
        <v>86.348851111322347</v>
      </c>
    </row>
    <row r="314" spans="1:8" hidden="1" x14ac:dyDescent="0.25">
      <c r="A314" s="199" t="s">
        <v>85</v>
      </c>
      <c r="B314" s="56" t="s">
        <v>19</v>
      </c>
      <c r="C314" s="56" t="s">
        <v>26</v>
      </c>
      <c r="D314" s="91" t="s">
        <v>155</v>
      </c>
      <c r="E314" s="50" t="s">
        <v>75</v>
      </c>
      <c r="F314" s="95">
        <f>SUM(Лист1!G102)</f>
        <v>155000</v>
      </c>
      <c r="G314" s="95">
        <f>SUM(Лист1!H102)</f>
        <v>155000</v>
      </c>
      <c r="H314" s="240">
        <f t="shared" si="118"/>
        <v>100</v>
      </c>
    </row>
    <row r="315" spans="1:8" hidden="1" x14ac:dyDescent="0.25">
      <c r="A315" s="199" t="s">
        <v>276</v>
      </c>
      <c r="B315" s="56" t="s">
        <v>19</v>
      </c>
      <c r="C315" s="56" t="s">
        <v>26</v>
      </c>
      <c r="D315" s="91" t="s">
        <v>155</v>
      </c>
      <c r="E315" s="50" t="s">
        <v>277</v>
      </c>
      <c r="F315" s="95">
        <f>SUM(Лист1!G103)</f>
        <v>155000</v>
      </c>
      <c r="G315" s="95">
        <f>SUM(Лист1!H103)</f>
        <v>155000</v>
      </c>
      <c r="H315" s="240">
        <f t="shared" si="118"/>
        <v>100</v>
      </c>
    </row>
    <row r="316" spans="1:8" hidden="1" x14ac:dyDescent="0.25">
      <c r="A316" s="54" t="s">
        <v>34</v>
      </c>
      <c r="B316" s="50" t="s">
        <v>19</v>
      </c>
      <c r="C316" s="52" t="s">
        <v>26</v>
      </c>
      <c r="D316" s="91" t="s">
        <v>155</v>
      </c>
      <c r="E316" s="50" t="s">
        <v>35</v>
      </c>
      <c r="F316" s="95">
        <f>SUM(Лист1!G104)</f>
        <v>94997.69</v>
      </c>
      <c r="G316" s="95">
        <f>SUM(Лист1!H104)</f>
        <v>92499.98</v>
      </c>
      <c r="H316" s="240">
        <f t="shared" si="118"/>
        <v>97.370767647086993</v>
      </c>
    </row>
    <row r="317" spans="1:8" hidden="1" x14ac:dyDescent="0.25">
      <c r="A317" s="54" t="s">
        <v>113</v>
      </c>
      <c r="B317" s="50" t="s">
        <v>19</v>
      </c>
      <c r="C317" s="52" t="s">
        <v>26</v>
      </c>
      <c r="D317" s="91" t="s">
        <v>155</v>
      </c>
      <c r="E317" s="50" t="s">
        <v>112</v>
      </c>
      <c r="F317" s="95">
        <f>SUM(Лист1!G105)</f>
        <v>94997.69</v>
      </c>
      <c r="G317" s="95">
        <f>SUM(Лист1!H105)</f>
        <v>92499.98</v>
      </c>
      <c r="H317" s="240">
        <f t="shared" si="118"/>
        <v>97.370767647086993</v>
      </c>
    </row>
    <row r="318" spans="1:8" hidden="1" x14ac:dyDescent="0.25">
      <c r="A318" s="64" t="s">
        <v>156</v>
      </c>
      <c r="B318" s="74" t="s">
        <v>19</v>
      </c>
      <c r="C318" s="74" t="s">
        <v>26</v>
      </c>
      <c r="D318" s="91" t="s">
        <v>157</v>
      </c>
      <c r="E318" s="74" t="s">
        <v>7</v>
      </c>
      <c r="F318" s="150">
        <f>SUM(F319)</f>
        <v>82275.42</v>
      </c>
      <c r="G318" s="150">
        <f t="shared" ref="G318" si="130">SUM(G319)</f>
        <v>82275.42</v>
      </c>
      <c r="H318" s="240">
        <f t="shared" si="118"/>
        <v>100</v>
      </c>
    </row>
    <row r="319" spans="1:8" ht="39.75" hidden="1" customHeight="1" x14ac:dyDescent="0.25">
      <c r="A319" s="54" t="s">
        <v>28</v>
      </c>
      <c r="B319" s="50" t="s">
        <v>19</v>
      </c>
      <c r="C319" s="50" t="s">
        <v>26</v>
      </c>
      <c r="D319" s="91" t="s">
        <v>157</v>
      </c>
      <c r="E319" s="50" t="s">
        <v>29</v>
      </c>
      <c r="F319" s="150">
        <f t="shared" ref="F319:G319" si="131">SUM(F320)</f>
        <v>82275.42</v>
      </c>
      <c r="G319" s="150">
        <f t="shared" si="131"/>
        <v>82275.42</v>
      </c>
      <c r="H319" s="240">
        <f t="shared" si="118"/>
        <v>100</v>
      </c>
    </row>
    <row r="320" spans="1:8" hidden="1" x14ac:dyDescent="0.25">
      <c r="A320" s="54" t="s">
        <v>32</v>
      </c>
      <c r="B320" s="50" t="s">
        <v>19</v>
      </c>
      <c r="C320" s="50" t="s">
        <v>26</v>
      </c>
      <c r="D320" s="91" t="s">
        <v>157</v>
      </c>
      <c r="E320" s="50" t="s">
        <v>33</v>
      </c>
      <c r="F320" s="150">
        <f>SUM(Лист1!G108)</f>
        <v>82275.42</v>
      </c>
      <c r="G320" s="150">
        <f>SUM(Лист1!H108)</f>
        <v>82275.42</v>
      </c>
      <c r="H320" s="240">
        <f t="shared" si="118"/>
        <v>100</v>
      </c>
    </row>
    <row r="321" spans="1:8" ht="18" x14ac:dyDescent="0.25">
      <c r="A321" s="75" t="s">
        <v>138</v>
      </c>
      <c r="B321" s="108" t="s">
        <v>58</v>
      </c>
      <c r="C321" s="109" t="s">
        <v>6</v>
      </c>
      <c r="D321" s="109" t="s">
        <v>103</v>
      </c>
      <c r="E321" s="109" t="s">
        <v>7</v>
      </c>
      <c r="F321" s="141">
        <f>SUM(F322+F351+F344)</f>
        <v>58105607.969999999</v>
      </c>
      <c r="G321" s="141">
        <f>SUM(G322+G351+G344)</f>
        <v>56907290.379999995</v>
      </c>
      <c r="H321" s="240">
        <f t="shared" si="118"/>
        <v>97.93769029898337</v>
      </c>
    </row>
    <row r="322" spans="1:8" ht="14.25" customHeight="1" x14ac:dyDescent="0.25">
      <c r="A322" s="53" t="s">
        <v>59</v>
      </c>
      <c r="B322" s="76" t="s">
        <v>58</v>
      </c>
      <c r="C322" s="76" t="s">
        <v>21</v>
      </c>
      <c r="D322" s="79" t="s">
        <v>103</v>
      </c>
      <c r="E322" s="80" t="s">
        <v>7</v>
      </c>
      <c r="F322" s="141">
        <f>SUM(F323+F326+F335+F332+F329+F338+F341)</f>
        <v>40941556.719999999</v>
      </c>
      <c r="G322" s="141">
        <f>SUM(G323+G326+G335+G332+G329+G338+G341)</f>
        <v>40057708.5</v>
      </c>
      <c r="H322" s="240">
        <f t="shared" si="118"/>
        <v>97.841195375044848</v>
      </c>
    </row>
    <row r="323" spans="1:8" hidden="1" x14ac:dyDescent="0.25">
      <c r="A323" s="122" t="s">
        <v>64</v>
      </c>
      <c r="B323" s="50" t="s">
        <v>58</v>
      </c>
      <c r="C323" s="52" t="s">
        <v>21</v>
      </c>
      <c r="D323" s="91" t="s">
        <v>164</v>
      </c>
      <c r="E323" s="52" t="s">
        <v>7</v>
      </c>
      <c r="F323" s="95">
        <f>SUM(F324)</f>
        <v>12420783</v>
      </c>
      <c r="G323" s="95">
        <f t="shared" ref="G323" si="132">SUM(G324)</f>
        <v>11989034.189999999</v>
      </c>
      <c r="H323" s="240">
        <f t="shared" si="118"/>
        <v>96.523980734547891</v>
      </c>
    </row>
    <row r="324" spans="1:8" ht="23.25" hidden="1" x14ac:dyDescent="0.25">
      <c r="A324" s="88" t="s">
        <v>331</v>
      </c>
      <c r="B324" s="50" t="s">
        <v>58</v>
      </c>
      <c r="C324" s="52" t="s">
        <v>21</v>
      </c>
      <c r="D324" s="91" t="s">
        <v>164</v>
      </c>
      <c r="E324" s="50" t="s">
        <v>16</v>
      </c>
      <c r="F324" s="95">
        <f>SUM(F325:F325)</f>
        <v>12420783</v>
      </c>
      <c r="G324" s="95">
        <f t="shared" ref="G324" si="133">SUM(G325:G325)</f>
        <v>11989034.189999999</v>
      </c>
      <c r="H324" s="240">
        <f t="shared" si="118"/>
        <v>96.523980734547891</v>
      </c>
    </row>
    <row r="325" spans="1:8" hidden="1" x14ac:dyDescent="0.25">
      <c r="A325" s="55" t="s">
        <v>119</v>
      </c>
      <c r="B325" s="50" t="s">
        <v>58</v>
      </c>
      <c r="C325" s="52" t="s">
        <v>21</v>
      </c>
      <c r="D325" s="91" t="s">
        <v>164</v>
      </c>
      <c r="E325" s="50" t="s">
        <v>118</v>
      </c>
      <c r="F325" s="95">
        <f>SUM(Лист1!G162)</f>
        <v>12420783</v>
      </c>
      <c r="G325" s="95">
        <f>SUM(Лист1!H162)</f>
        <v>11989034.189999999</v>
      </c>
      <c r="H325" s="240">
        <f t="shared" si="118"/>
        <v>96.523980734547891</v>
      </c>
    </row>
    <row r="326" spans="1:8" hidden="1" x14ac:dyDescent="0.25">
      <c r="A326" s="60" t="s">
        <v>167</v>
      </c>
      <c r="B326" s="50" t="s">
        <v>58</v>
      </c>
      <c r="C326" s="52" t="s">
        <v>21</v>
      </c>
      <c r="D326" s="91" t="s">
        <v>168</v>
      </c>
      <c r="E326" s="52" t="s">
        <v>7</v>
      </c>
      <c r="F326" s="95">
        <f>SUM(F327)</f>
        <v>18801029.719999999</v>
      </c>
      <c r="G326" s="95">
        <f t="shared" ref="G326" si="134">SUM(G327)</f>
        <v>18348930.309999999</v>
      </c>
      <c r="H326" s="240">
        <f t="shared" si="118"/>
        <v>97.595347612694482</v>
      </c>
    </row>
    <row r="327" spans="1:8" ht="23.25" hidden="1" x14ac:dyDescent="0.25">
      <c r="A327" s="88" t="s">
        <v>331</v>
      </c>
      <c r="B327" s="50" t="s">
        <v>58</v>
      </c>
      <c r="C327" s="52" t="s">
        <v>21</v>
      </c>
      <c r="D327" s="91" t="s">
        <v>168</v>
      </c>
      <c r="E327" s="50" t="s">
        <v>16</v>
      </c>
      <c r="F327" s="95">
        <f>SUM(F328:F328)</f>
        <v>18801029.719999999</v>
      </c>
      <c r="G327" s="95">
        <f t="shared" ref="G327" si="135">SUM(G328:G328)</f>
        <v>18348930.309999999</v>
      </c>
      <c r="H327" s="240">
        <f t="shared" si="118"/>
        <v>97.595347612694482</v>
      </c>
    </row>
    <row r="328" spans="1:8" hidden="1" x14ac:dyDescent="0.25">
      <c r="A328" s="55" t="s">
        <v>119</v>
      </c>
      <c r="B328" s="50" t="s">
        <v>58</v>
      </c>
      <c r="C328" s="52" t="s">
        <v>21</v>
      </c>
      <c r="D328" s="91" t="s">
        <v>168</v>
      </c>
      <c r="E328" s="50" t="s">
        <v>118</v>
      </c>
      <c r="F328" s="95">
        <f>SUM(Лист1!G168)</f>
        <v>18801029.719999999</v>
      </c>
      <c r="G328" s="95">
        <f>SUM(Лист1!H168)</f>
        <v>18348930.309999999</v>
      </c>
      <c r="H328" s="240">
        <f t="shared" si="118"/>
        <v>97.595347612694482</v>
      </c>
    </row>
    <row r="329" spans="1:8" ht="64.5" hidden="1" x14ac:dyDescent="0.25">
      <c r="A329" s="171" t="s">
        <v>170</v>
      </c>
      <c r="B329" s="179" t="s">
        <v>58</v>
      </c>
      <c r="C329" s="180" t="s">
        <v>21</v>
      </c>
      <c r="D329" s="178" t="s">
        <v>171</v>
      </c>
      <c r="E329" s="180" t="s">
        <v>7</v>
      </c>
      <c r="F329" s="150">
        <f>SUM(F331)</f>
        <v>2767184</v>
      </c>
      <c r="G329" s="150">
        <f t="shared" ref="G329" si="136">SUM(G331)</f>
        <v>2767184</v>
      </c>
      <c r="H329" s="240">
        <f t="shared" si="118"/>
        <v>100</v>
      </c>
    </row>
    <row r="330" spans="1:8" ht="23.25" hidden="1" x14ac:dyDescent="0.25">
      <c r="A330" s="88" t="s">
        <v>331</v>
      </c>
      <c r="B330" s="102" t="s">
        <v>58</v>
      </c>
      <c r="C330" s="177" t="s">
        <v>21</v>
      </c>
      <c r="D330" s="178" t="s">
        <v>171</v>
      </c>
      <c r="E330" s="102" t="s">
        <v>16</v>
      </c>
      <c r="F330" s="150">
        <f>SUM(F331)</f>
        <v>2767184</v>
      </c>
      <c r="G330" s="150">
        <f t="shared" ref="G330" si="137">SUM(G331)</f>
        <v>2767184</v>
      </c>
      <c r="H330" s="240">
        <f t="shared" si="118"/>
        <v>100</v>
      </c>
    </row>
    <row r="331" spans="1:8" hidden="1" x14ac:dyDescent="0.25">
      <c r="A331" s="176" t="s">
        <v>119</v>
      </c>
      <c r="B331" s="102" t="s">
        <v>58</v>
      </c>
      <c r="C331" s="177" t="s">
        <v>21</v>
      </c>
      <c r="D331" s="178" t="s">
        <v>171</v>
      </c>
      <c r="E331" s="102" t="s">
        <v>118</v>
      </c>
      <c r="F331" s="150">
        <f>SUM(Лист1!G174)</f>
        <v>2767184</v>
      </c>
      <c r="G331" s="150">
        <f>SUM(Лист1!H174)</f>
        <v>2767184</v>
      </c>
      <c r="H331" s="240">
        <f t="shared" si="118"/>
        <v>100</v>
      </c>
    </row>
    <row r="332" spans="1:8" ht="0.75" customHeight="1" x14ac:dyDescent="0.25">
      <c r="A332" s="60" t="s">
        <v>165</v>
      </c>
      <c r="B332" s="74" t="s">
        <v>58</v>
      </c>
      <c r="C332" s="93" t="s">
        <v>21</v>
      </c>
      <c r="D332" s="91" t="s">
        <v>166</v>
      </c>
      <c r="E332" s="93" t="s">
        <v>7</v>
      </c>
      <c r="F332" s="150">
        <f>SUM(F334)</f>
        <v>6535991</v>
      </c>
      <c r="G332" s="150">
        <f t="shared" ref="G332" si="138">SUM(G334)</f>
        <v>6535991</v>
      </c>
      <c r="H332" s="240">
        <f t="shared" si="118"/>
        <v>100</v>
      </c>
    </row>
    <row r="333" spans="1:8" ht="23.25" hidden="1" x14ac:dyDescent="0.25">
      <c r="A333" s="88" t="s">
        <v>331</v>
      </c>
      <c r="B333" s="50" t="s">
        <v>58</v>
      </c>
      <c r="C333" s="52" t="s">
        <v>21</v>
      </c>
      <c r="D333" s="91" t="s">
        <v>166</v>
      </c>
      <c r="E333" s="50" t="s">
        <v>16</v>
      </c>
      <c r="F333" s="150">
        <f>SUM(F334)</f>
        <v>6535991</v>
      </c>
      <c r="G333" s="150">
        <f t="shared" ref="G333" si="139">SUM(G334)</f>
        <v>6535991</v>
      </c>
      <c r="H333" s="240">
        <f t="shared" si="118"/>
        <v>100</v>
      </c>
    </row>
    <row r="334" spans="1:8" hidden="1" x14ac:dyDescent="0.25">
      <c r="A334" s="55" t="s">
        <v>119</v>
      </c>
      <c r="B334" s="50" t="s">
        <v>58</v>
      </c>
      <c r="C334" s="52" t="s">
        <v>21</v>
      </c>
      <c r="D334" s="91" t="s">
        <v>166</v>
      </c>
      <c r="E334" s="50" t="s">
        <v>118</v>
      </c>
      <c r="F334" s="150">
        <f>SUM(Лист1!G165)</f>
        <v>6535991</v>
      </c>
      <c r="G334" s="150">
        <f>SUM(Лист1!H165)</f>
        <v>6535991</v>
      </c>
      <c r="H334" s="240">
        <f t="shared" si="118"/>
        <v>100</v>
      </c>
    </row>
    <row r="335" spans="1:8" ht="60.75" hidden="1" x14ac:dyDescent="0.25">
      <c r="A335" s="203" t="s">
        <v>257</v>
      </c>
      <c r="B335" s="74" t="s">
        <v>58</v>
      </c>
      <c r="C335" s="93" t="s">
        <v>21</v>
      </c>
      <c r="D335" s="91" t="s">
        <v>106</v>
      </c>
      <c r="E335" s="93" t="s">
        <v>7</v>
      </c>
      <c r="F335" s="150">
        <f>SUM(F336)</f>
        <v>116100</v>
      </c>
      <c r="G335" s="150">
        <f t="shared" ref="G335" si="140">SUM(G336)</f>
        <v>116100</v>
      </c>
      <c r="H335" s="240">
        <f t="shared" si="118"/>
        <v>100</v>
      </c>
    </row>
    <row r="336" spans="1:8" ht="23.25" hidden="1" x14ac:dyDescent="0.25">
      <c r="A336" s="88" t="s">
        <v>331</v>
      </c>
      <c r="B336" s="50" t="s">
        <v>58</v>
      </c>
      <c r="C336" s="52" t="s">
        <v>21</v>
      </c>
      <c r="D336" s="91" t="s">
        <v>106</v>
      </c>
      <c r="E336" s="50" t="s">
        <v>16</v>
      </c>
      <c r="F336" s="150">
        <f>SUM(F337:F337)</f>
        <v>116100</v>
      </c>
      <c r="G336" s="150">
        <f t="shared" ref="G336" si="141">SUM(G337:G337)</f>
        <v>116100</v>
      </c>
      <c r="H336" s="240">
        <f t="shared" si="118"/>
        <v>100</v>
      </c>
    </row>
    <row r="337" spans="1:8" hidden="1" x14ac:dyDescent="0.25">
      <c r="A337" s="55" t="s">
        <v>119</v>
      </c>
      <c r="B337" s="50" t="s">
        <v>58</v>
      </c>
      <c r="C337" s="52" t="s">
        <v>21</v>
      </c>
      <c r="D337" s="91" t="s">
        <v>106</v>
      </c>
      <c r="E337" s="50" t="s">
        <v>118</v>
      </c>
      <c r="F337" s="131">
        <f>SUM(Лист1!G171)</f>
        <v>116100</v>
      </c>
      <c r="G337" s="131">
        <f>SUM(Лист1!H171)</f>
        <v>116100</v>
      </c>
      <c r="H337" s="240">
        <f t="shared" si="118"/>
        <v>100</v>
      </c>
    </row>
    <row r="338" spans="1:8" hidden="1" x14ac:dyDescent="0.25">
      <c r="A338" s="171" t="s">
        <v>312</v>
      </c>
      <c r="B338" s="179" t="s">
        <v>58</v>
      </c>
      <c r="C338" s="180" t="s">
        <v>21</v>
      </c>
      <c r="D338" s="178" t="s">
        <v>311</v>
      </c>
      <c r="E338" s="180" t="s">
        <v>7</v>
      </c>
      <c r="F338" s="131">
        <f t="shared" ref="F338:G342" si="142">SUM(F339)</f>
        <v>54897</v>
      </c>
      <c r="G338" s="131">
        <f t="shared" si="142"/>
        <v>54897</v>
      </c>
      <c r="H338" s="240">
        <f t="shared" si="118"/>
        <v>100</v>
      </c>
    </row>
    <row r="339" spans="1:8" ht="23.25" hidden="1" x14ac:dyDescent="0.25">
      <c r="A339" s="88" t="s">
        <v>331</v>
      </c>
      <c r="B339" s="102" t="s">
        <v>58</v>
      </c>
      <c r="C339" s="177" t="s">
        <v>21</v>
      </c>
      <c r="D339" s="178" t="s">
        <v>311</v>
      </c>
      <c r="E339" s="102" t="s">
        <v>16</v>
      </c>
      <c r="F339" s="131">
        <f t="shared" si="142"/>
        <v>54897</v>
      </c>
      <c r="G339" s="131">
        <f t="shared" si="142"/>
        <v>54897</v>
      </c>
      <c r="H339" s="240">
        <f t="shared" si="118"/>
        <v>100</v>
      </c>
    </row>
    <row r="340" spans="1:8" hidden="1" x14ac:dyDescent="0.25">
      <c r="A340" s="176" t="s">
        <v>119</v>
      </c>
      <c r="B340" s="102" t="s">
        <v>58</v>
      </c>
      <c r="C340" s="177" t="s">
        <v>21</v>
      </c>
      <c r="D340" s="178" t="s">
        <v>311</v>
      </c>
      <c r="E340" s="102" t="s">
        <v>118</v>
      </c>
      <c r="F340" s="131">
        <f>SUM(Лист1!G177)</f>
        <v>54897</v>
      </c>
      <c r="G340" s="131">
        <f>SUM(Лист1!H177)</f>
        <v>54897</v>
      </c>
      <c r="H340" s="240">
        <f t="shared" si="118"/>
        <v>100</v>
      </c>
    </row>
    <row r="341" spans="1:8" ht="51.75" hidden="1" x14ac:dyDescent="0.25">
      <c r="A341" s="171" t="s">
        <v>267</v>
      </c>
      <c r="B341" s="179" t="s">
        <v>58</v>
      </c>
      <c r="C341" s="180" t="s">
        <v>21</v>
      </c>
      <c r="D341" s="178" t="s">
        <v>334</v>
      </c>
      <c r="E341" s="180" t="s">
        <v>7</v>
      </c>
      <c r="F341" s="131">
        <f t="shared" si="142"/>
        <v>245572</v>
      </c>
      <c r="G341" s="131">
        <f t="shared" si="142"/>
        <v>245572</v>
      </c>
      <c r="H341" s="240">
        <f t="shared" si="118"/>
        <v>100</v>
      </c>
    </row>
    <row r="342" spans="1:8" ht="23.25" hidden="1" x14ac:dyDescent="0.25">
      <c r="A342" s="88" t="s">
        <v>331</v>
      </c>
      <c r="B342" s="102" t="s">
        <v>58</v>
      </c>
      <c r="C342" s="177" t="s">
        <v>21</v>
      </c>
      <c r="D342" s="178" t="s">
        <v>334</v>
      </c>
      <c r="E342" s="102" t="s">
        <v>16</v>
      </c>
      <c r="F342" s="131">
        <f t="shared" si="142"/>
        <v>245572</v>
      </c>
      <c r="G342" s="131">
        <f t="shared" si="142"/>
        <v>245572</v>
      </c>
      <c r="H342" s="240">
        <f t="shared" si="118"/>
        <v>100</v>
      </c>
    </row>
    <row r="343" spans="1:8" hidden="1" x14ac:dyDescent="0.25">
      <c r="A343" s="176" t="s">
        <v>119</v>
      </c>
      <c r="B343" s="102" t="s">
        <v>58</v>
      </c>
      <c r="C343" s="177" t="s">
        <v>21</v>
      </c>
      <c r="D343" s="178" t="s">
        <v>334</v>
      </c>
      <c r="E343" s="102" t="s">
        <v>118</v>
      </c>
      <c r="F343" s="131">
        <f>SUM(Лист1!G183)</f>
        <v>245572</v>
      </c>
      <c r="G343" s="131">
        <f>SUM(Лист1!H183)</f>
        <v>245572</v>
      </c>
      <c r="H343" s="240">
        <f t="shared" si="118"/>
        <v>100</v>
      </c>
    </row>
    <row r="344" spans="1:8" x14ac:dyDescent="0.25">
      <c r="A344" s="49" t="s">
        <v>134</v>
      </c>
      <c r="B344" s="132" t="s">
        <v>58</v>
      </c>
      <c r="C344" s="134" t="s">
        <v>23</v>
      </c>
      <c r="D344" s="133" t="s">
        <v>103</v>
      </c>
      <c r="E344" s="134" t="s">
        <v>7</v>
      </c>
      <c r="F344" s="156">
        <f>SUM(F345+F348)</f>
        <v>3755432</v>
      </c>
      <c r="G344" s="156">
        <f t="shared" ref="G344" si="143">SUM(G345+G348)</f>
        <v>3665115.4699999997</v>
      </c>
      <c r="H344" s="240">
        <f t="shared" si="118"/>
        <v>97.595042860581685</v>
      </c>
    </row>
    <row r="345" spans="1:8" ht="1.5" customHeight="1" x14ac:dyDescent="0.25">
      <c r="A345" s="60" t="s">
        <v>65</v>
      </c>
      <c r="B345" s="74" t="s">
        <v>58</v>
      </c>
      <c r="C345" s="93" t="s">
        <v>23</v>
      </c>
      <c r="D345" s="91" t="s">
        <v>169</v>
      </c>
      <c r="E345" s="93" t="s">
        <v>7</v>
      </c>
      <c r="F345" s="150">
        <f t="shared" ref="F345:G346" si="144">SUM(F346)</f>
        <v>1910643</v>
      </c>
      <c r="G345" s="150">
        <f t="shared" si="144"/>
        <v>1820326.47</v>
      </c>
      <c r="H345" s="240">
        <f t="shared" ref="H345:H408" si="145">SUM(G345/F345*100)</f>
        <v>95.272977212383466</v>
      </c>
    </row>
    <row r="346" spans="1:8" ht="23.25" hidden="1" x14ac:dyDescent="0.25">
      <c r="A346" s="88" t="s">
        <v>331</v>
      </c>
      <c r="B346" s="74" t="s">
        <v>58</v>
      </c>
      <c r="C346" s="93" t="s">
        <v>23</v>
      </c>
      <c r="D346" s="91" t="s">
        <v>169</v>
      </c>
      <c r="E346" s="74" t="s">
        <v>16</v>
      </c>
      <c r="F346" s="150">
        <f t="shared" si="144"/>
        <v>1910643</v>
      </c>
      <c r="G346" s="150">
        <f t="shared" si="144"/>
        <v>1820326.47</v>
      </c>
      <c r="H346" s="240">
        <f t="shared" si="145"/>
        <v>95.272977212383466</v>
      </c>
    </row>
    <row r="347" spans="1:8" hidden="1" x14ac:dyDescent="0.25">
      <c r="A347" s="55" t="s">
        <v>119</v>
      </c>
      <c r="B347" s="74" t="s">
        <v>58</v>
      </c>
      <c r="C347" s="93" t="s">
        <v>23</v>
      </c>
      <c r="D347" s="91" t="s">
        <v>169</v>
      </c>
      <c r="E347" s="74" t="s">
        <v>118</v>
      </c>
      <c r="F347" s="150">
        <f>SUM(Лист1!G187)</f>
        <v>1910643</v>
      </c>
      <c r="G347" s="150">
        <f>SUM(Лист1!H187)</f>
        <v>1820326.47</v>
      </c>
      <c r="H347" s="240">
        <f t="shared" si="145"/>
        <v>95.272977212383466</v>
      </c>
    </row>
    <row r="348" spans="1:8" ht="64.5" hidden="1" x14ac:dyDescent="0.25">
      <c r="A348" s="60" t="s">
        <v>170</v>
      </c>
      <c r="B348" s="74" t="s">
        <v>58</v>
      </c>
      <c r="C348" s="93" t="s">
        <v>23</v>
      </c>
      <c r="D348" s="91" t="s">
        <v>171</v>
      </c>
      <c r="E348" s="93" t="s">
        <v>7</v>
      </c>
      <c r="F348" s="150">
        <f t="shared" ref="F348:G349" si="146">SUM(F349)</f>
        <v>1844789</v>
      </c>
      <c r="G348" s="150">
        <f t="shared" si="146"/>
        <v>1844789</v>
      </c>
      <c r="H348" s="240">
        <f t="shared" si="145"/>
        <v>100</v>
      </c>
    </row>
    <row r="349" spans="1:8" ht="23.25" hidden="1" x14ac:dyDescent="0.25">
      <c r="A349" s="88" t="s">
        <v>331</v>
      </c>
      <c r="B349" s="50" t="s">
        <v>58</v>
      </c>
      <c r="C349" s="52" t="s">
        <v>23</v>
      </c>
      <c r="D349" s="91" t="s">
        <v>171</v>
      </c>
      <c r="E349" s="50" t="s">
        <v>16</v>
      </c>
      <c r="F349" s="150">
        <f t="shared" si="146"/>
        <v>1844789</v>
      </c>
      <c r="G349" s="150">
        <f t="shared" si="146"/>
        <v>1844789</v>
      </c>
      <c r="H349" s="240">
        <f t="shared" si="145"/>
        <v>100</v>
      </c>
    </row>
    <row r="350" spans="1:8" hidden="1" x14ac:dyDescent="0.25">
      <c r="A350" s="55" t="s">
        <v>119</v>
      </c>
      <c r="B350" s="50" t="s">
        <v>58</v>
      </c>
      <c r="C350" s="93" t="s">
        <v>23</v>
      </c>
      <c r="D350" s="91" t="s">
        <v>171</v>
      </c>
      <c r="E350" s="50" t="s">
        <v>118</v>
      </c>
      <c r="F350" s="150">
        <f>SUM(Лист1!G190)</f>
        <v>1844789</v>
      </c>
      <c r="G350" s="150">
        <f>SUM(Лист1!H190)</f>
        <v>1844789</v>
      </c>
      <c r="H350" s="240">
        <f t="shared" si="145"/>
        <v>100</v>
      </c>
    </row>
    <row r="351" spans="1:8" ht="26.25" x14ac:dyDescent="0.25">
      <c r="A351" s="72" t="s">
        <v>139</v>
      </c>
      <c r="B351" s="81" t="s">
        <v>58</v>
      </c>
      <c r="C351" s="81" t="s">
        <v>39</v>
      </c>
      <c r="D351" s="81" t="s">
        <v>103</v>
      </c>
      <c r="E351" s="81" t="s">
        <v>7</v>
      </c>
      <c r="F351" s="146">
        <f>SUM(F362+F352+F359+F367)</f>
        <v>13408619.25</v>
      </c>
      <c r="G351" s="146">
        <f t="shared" ref="G351" si="147">SUM(G362+G352+G359+G367)</f>
        <v>13184466.41</v>
      </c>
      <c r="H351" s="240">
        <f t="shared" si="145"/>
        <v>98.328292900106035</v>
      </c>
    </row>
    <row r="352" spans="1:8" ht="0.75" customHeight="1" x14ac:dyDescent="0.25">
      <c r="A352" s="60" t="s">
        <v>154</v>
      </c>
      <c r="B352" s="74" t="s">
        <v>58</v>
      </c>
      <c r="C352" s="82" t="s">
        <v>39</v>
      </c>
      <c r="D352" s="91" t="s">
        <v>172</v>
      </c>
      <c r="E352" s="93" t="s">
        <v>7</v>
      </c>
      <c r="F352" s="150">
        <f>SUM(F353+F355+F357)</f>
        <v>10871246</v>
      </c>
      <c r="G352" s="150">
        <f t="shared" ref="G352" si="148">SUM(G353+G355+G357)</f>
        <v>10674649.66</v>
      </c>
      <c r="H352" s="240">
        <f t="shared" si="145"/>
        <v>98.19159330954335</v>
      </c>
    </row>
    <row r="353" spans="1:8" ht="39" hidden="1" customHeight="1" x14ac:dyDescent="0.25">
      <c r="A353" s="62" t="s">
        <v>28</v>
      </c>
      <c r="B353" s="50" t="s">
        <v>58</v>
      </c>
      <c r="C353" s="82" t="s">
        <v>39</v>
      </c>
      <c r="D353" s="91" t="s">
        <v>172</v>
      </c>
      <c r="E353" s="50" t="s">
        <v>29</v>
      </c>
      <c r="F353" s="150">
        <f>SUM(F354)</f>
        <v>10710143</v>
      </c>
      <c r="G353" s="150">
        <f t="shared" ref="G353" si="149">SUM(G354)</f>
        <v>10513546.66</v>
      </c>
      <c r="H353" s="240">
        <f t="shared" si="145"/>
        <v>98.16439108235997</v>
      </c>
    </row>
    <row r="354" spans="1:8" hidden="1" x14ac:dyDescent="0.25">
      <c r="A354" s="54" t="s">
        <v>32</v>
      </c>
      <c r="B354" s="50" t="s">
        <v>58</v>
      </c>
      <c r="C354" s="157" t="s">
        <v>39</v>
      </c>
      <c r="D354" s="91" t="s">
        <v>172</v>
      </c>
      <c r="E354" s="50" t="s">
        <v>33</v>
      </c>
      <c r="F354" s="150">
        <f>SUM(Лист1!G194)</f>
        <v>10710143</v>
      </c>
      <c r="G354" s="150">
        <f>SUM(Лист1!H194)</f>
        <v>10513546.66</v>
      </c>
      <c r="H354" s="240">
        <f t="shared" si="145"/>
        <v>98.16439108235997</v>
      </c>
    </row>
    <row r="355" spans="1:8" hidden="1" x14ac:dyDescent="0.25">
      <c r="A355" s="62" t="s">
        <v>11</v>
      </c>
      <c r="B355" s="50" t="s">
        <v>58</v>
      </c>
      <c r="C355" s="82" t="s">
        <v>39</v>
      </c>
      <c r="D355" s="91" t="s">
        <v>172</v>
      </c>
      <c r="E355" s="50" t="s">
        <v>12</v>
      </c>
      <c r="F355" s="1">
        <f>SUM(F356)</f>
        <v>160418.82999999999</v>
      </c>
      <c r="G355" s="1">
        <f t="shared" ref="G355" si="150">SUM(G356)</f>
        <v>160418.82999999999</v>
      </c>
      <c r="H355" s="240">
        <f t="shared" si="145"/>
        <v>100</v>
      </c>
    </row>
    <row r="356" spans="1:8" ht="33.75" hidden="1" x14ac:dyDescent="0.25">
      <c r="A356" s="154" t="s">
        <v>123</v>
      </c>
      <c r="B356" s="50" t="s">
        <v>58</v>
      </c>
      <c r="C356" s="157" t="s">
        <v>39</v>
      </c>
      <c r="D356" s="91" t="s">
        <v>172</v>
      </c>
      <c r="E356" s="50" t="s">
        <v>14</v>
      </c>
      <c r="F356" s="150">
        <f>SUM(Лист1!G196)</f>
        <v>160418.82999999999</v>
      </c>
      <c r="G356" s="150">
        <f>SUM(Лист1!H196)</f>
        <v>160418.82999999999</v>
      </c>
      <c r="H356" s="240">
        <f t="shared" si="145"/>
        <v>100</v>
      </c>
    </row>
    <row r="357" spans="1:8" hidden="1" x14ac:dyDescent="0.25">
      <c r="A357" s="62" t="s">
        <v>34</v>
      </c>
      <c r="B357" s="50" t="s">
        <v>58</v>
      </c>
      <c r="C357" s="82" t="s">
        <v>39</v>
      </c>
      <c r="D357" s="91" t="s">
        <v>172</v>
      </c>
      <c r="E357" s="50" t="s">
        <v>35</v>
      </c>
      <c r="F357" s="150">
        <f>SUM(F358)</f>
        <v>684.17</v>
      </c>
      <c r="G357" s="150">
        <f t="shared" ref="G357" si="151">SUM(G358)</f>
        <v>684.17</v>
      </c>
      <c r="H357" s="240">
        <f t="shared" si="145"/>
        <v>100</v>
      </c>
    </row>
    <row r="358" spans="1:8" hidden="1" x14ac:dyDescent="0.25">
      <c r="A358" s="54" t="s">
        <v>113</v>
      </c>
      <c r="B358" s="50" t="s">
        <v>58</v>
      </c>
      <c r="C358" s="157" t="s">
        <v>39</v>
      </c>
      <c r="D358" s="91" t="s">
        <v>172</v>
      </c>
      <c r="E358" s="50" t="s">
        <v>112</v>
      </c>
      <c r="F358" s="150">
        <f>SUM(Лист1!G198)</f>
        <v>684.17</v>
      </c>
      <c r="G358" s="150">
        <f>SUM(Лист1!H198)</f>
        <v>684.17</v>
      </c>
      <c r="H358" s="240">
        <f t="shared" si="145"/>
        <v>100</v>
      </c>
    </row>
    <row r="359" spans="1:8" ht="0.75" customHeight="1" x14ac:dyDescent="0.25">
      <c r="A359" s="203" t="s">
        <v>257</v>
      </c>
      <c r="B359" s="123" t="s">
        <v>58</v>
      </c>
      <c r="C359" s="56" t="s">
        <v>39</v>
      </c>
      <c r="D359" s="91" t="s">
        <v>106</v>
      </c>
      <c r="E359" s="140" t="s">
        <v>7</v>
      </c>
      <c r="F359" s="95">
        <f>SUM(F360)</f>
        <v>1800</v>
      </c>
      <c r="G359" s="95">
        <f t="shared" ref="G359:G360" si="152">SUM(G360)</f>
        <v>1800</v>
      </c>
      <c r="H359" s="240">
        <f t="shared" si="145"/>
        <v>100</v>
      </c>
    </row>
    <row r="360" spans="1:8" hidden="1" x14ac:dyDescent="0.25">
      <c r="A360" s="142" t="s">
        <v>46</v>
      </c>
      <c r="B360" s="123" t="s">
        <v>58</v>
      </c>
      <c r="C360" s="73" t="s">
        <v>39</v>
      </c>
      <c r="D360" s="91" t="s">
        <v>106</v>
      </c>
      <c r="E360" s="123" t="s">
        <v>47</v>
      </c>
      <c r="F360" s="95">
        <f>SUM(F361)</f>
        <v>1800</v>
      </c>
      <c r="G360" s="95">
        <f t="shared" si="152"/>
        <v>1800</v>
      </c>
      <c r="H360" s="240">
        <f t="shared" si="145"/>
        <v>100</v>
      </c>
    </row>
    <row r="361" spans="1:8" hidden="1" x14ac:dyDescent="0.25">
      <c r="A361" s="54" t="s">
        <v>116</v>
      </c>
      <c r="B361" s="123" t="s">
        <v>58</v>
      </c>
      <c r="C361" s="73" t="s">
        <v>39</v>
      </c>
      <c r="D361" s="91" t="s">
        <v>106</v>
      </c>
      <c r="E361" s="123">
        <v>530</v>
      </c>
      <c r="F361" s="95">
        <f>SUM(Лист1!G201)</f>
        <v>1800</v>
      </c>
      <c r="G361" s="95">
        <f>SUM(Лист1!H201)</f>
        <v>1800</v>
      </c>
      <c r="H361" s="240">
        <f t="shared" si="145"/>
        <v>100</v>
      </c>
    </row>
    <row r="362" spans="1:8" ht="24.75" hidden="1" x14ac:dyDescent="0.25">
      <c r="A362" s="90" t="s">
        <v>27</v>
      </c>
      <c r="B362" s="56" t="s">
        <v>58</v>
      </c>
      <c r="C362" s="56" t="s">
        <v>39</v>
      </c>
      <c r="D362" s="91" t="s">
        <v>173</v>
      </c>
      <c r="E362" s="56" t="s">
        <v>7</v>
      </c>
      <c r="F362" s="95">
        <f>SUM(F363+F365)</f>
        <v>2495923.44</v>
      </c>
      <c r="G362" s="95">
        <f t="shared" ref="G362" si="153">SUM(G363+G365)</f>
        <v>2468366.94</v>
      </c>
      <c r="H362" s="240">
        <f t="shared" si="145"/>
        <v>98.89593969276558</v>
      </c>
    </row>
    <row r="363" spans="1:8" ht="34.5" hidden="1" x14ac:dyDescent="0.25">
      <c r="A363" s="54" t="s">
        <v>28</v>
      </c>
      <c r="B363" s="56" t="s">
        <v>58</v>
      </c>
      <c r="C363" s="56" t="s">
        <v>39</v>
      </c>
      <c r="D363" s="57" t="s">
        <v>173</v>
      </c>
      <c r="E363" s="56" t="s">
        <v>29</v>
      </c>
      <c r="F363" s="95">
        <f>SUM(F364)</f>
        <v>2205569.44</v>
      </c>
      <c r="G363" s="95">
        <f t="shared" ref="G363" si="154">SUM(G364)</f>
        <v>2205569.44</v>
      </c>
      <c r="H363" s="240">
        <f t="shared" si="145"/>
        <v>100</v>
      </c>
    </row>
    <row r="364" spans="1:8" hidden="1" x14ac:dyDescent="0.25">
      <c r="A364" s="54" t="s">
        <v>30</v>
      </c>
      <c r="B364" s="73" t="s">
        <v>58</v>
      </c>
      <c r="C364" s="73" t="s">
        <v>39</v>
      </c>
      <c r="D364" s="57" t="s">
        <v>173</v>
      </c>
      <c r="E364" s="73" t="s">
        <v>31</v>
      </c>
      <c r="F364" s="95">
        <f>SUM(Лист1!G204)</f>
        <v>2205569.44</v>
      </c>
      <c r="G364" s="95">
        <f>SUM(Лист1!H204)</f>
        <v>2205569.44</v>
      </c>
      <c r="H364" s="240">
        <f t="shared" si="145"/>
        <v>100</v>
      </c>
    </row>
    <row r="365" spans="1:8" hidden="1" x14ac:dyDescent="0.25">
      <c r="A365" s="54" t="s">
        <v>11</v>
      </c>
      <c r="B365" s="73" t="s">
        <v>58</v>
      </c>
      <c r="C365" s="73" t="s">
        <v>39</v>
      </c>
      <c r="D365" s="57" t="s">
        <v>173</v>
      </c>
      <c r="E365" s="73" t="s">
        <v>12</v>
      </c>
      <c r="F365" s="95">
        <f>SUM(F366)</f>
        <v>290354</v>
      </c>
      <c r="G365" s="95">
        <f t="shared" ref="G365" si="155">SUM(G366)</f>
        <v>262797.5</v>
      </c>
      <c r="H365" s="240">
        <f t="shared" si="145"/>
        <v>90.509343766574588</v>
      </c>
    </row>
    <row r="366" spans="1:8" ht="23.25" hidden="1" x14ac:dyDescent="0.25">
      <c r="A366" s="54" t="s">
        <v>128</v>
      </c>
      <c r="B366" s="73" t="s">
        <v>58</v>
      </c>
      <c r="C366" s="73" t="s">
        <v>39</v>
      </c>
      <c r="D366" s="57" t="s">
        <v>173</v>
      </c>
      <c r="E366" s="73" t="s">
        <v>14</v>
      </c>
      <c r="F366" s="95">
        <f>SUM(Лист1!G206)</f>
        <v>290354</v>
      </c>
      <c r="G366" s="95">
        <f>SUM(Лист1!H206)</f>
        <v>262797.5</v>
      </c>
      <c r="H366" s="240">
        <f t="shared" si="145"/>
        <v>90.509343766574588</v>
      </c>
    </row>
    <row r="367" spans="1:8" ht="39" hidden="1" x14ac:dyDescent="0.25">
      <c r="A367" s="171" t="s">
        <v>333</v>
      </c>
      <c r="B367" s="179" t="s">
        <v>58</v>
      </c>
      <c r="C367" s="179" t="s">
        <v>39</v>
      </c>
      <c r="D367" s="178">
        <v>7000055490</v>
      </c>
      <c r="E367" s="180" t="s">
        <v>7</v>
      </c>
      <c r="F367" s="131">
        <f>SUM(F368)</f>
        <v>39649.81</v>
      </c>
      <c r="G367" s="131">
        <f>SUM(G368)</f>
        <v>39649.81</v>
      </c>
      <c r="H367" s="240">
        <f t="shared" si="145"/>
        <v>100</v>
      </c>
    </row>
    <row r="368" spans="1:8" ht="43.5" hidden="1" x14ac:dyDescent="0.25">
      <c r="A368" s="181" t="s">
        <v>28</v>
      </c>
      <c r="B368" s="102" t="s">
        <v>58</v>
      </c>
      <c r="C368" s="102" t="s">
        <v>39</v>
      </c>
      <c r="D368" s="178">
        <v>7000055490</v>
      </c>
      <c r="E368" s="102" t="s">
        <v>29</v>
      </c>
      <c r="F368" s="131">
        <f>SUM(F369)</f>
        <v>39649.81</v>
      </c>
      <c r="G368" s="131">
        <f>SUM(G369)</f>
        <v>39649.81</v>
      </c>
      <c r="H368" s="240">
        <f t="shared" si="145"/>
        <v>100</v>
      </c>
    </row>
    <row r="369" spans="1:8" ht="22.5" hidden="1" x14ac:dyDescent="0.25">
      <c r="A369" s="187" t="s">
        <v>122</v>
      </c>
      <c r="B369" s="102" t="s">
        <v>58</v>
      </c>
      <c r="C369" s="102" t="s">
        <v>39</v>
      </c>
      <c r="D369" s="178">
        <v>7000055490</v>
      </c>
      <c r="E369" s="102" t="s">
        <v>31</v>
      </c>
      <c r="F369" s="131">
        <f>SUM(Лист1!G209)</f>
        <v>39649.81</v>
      </c>
      <c r="G369" s="131">
        <f>SUM(Лист1!H209)</f>
        <v>39649.81</v>
      </c>
      <c r="H369" s="240">
        <f t="shared" si="145"/>
        <v>100</v>
      </c>
    </row>
    <row r="370" spans="1:8" ht="18" x14ac:dyDescent="0.25">
      <c r="A370" s="75" t="s">
        <v>36</v>
      </c>
      <c r="B370" s="108" t="s">
        <v>37</v>
      </c>
      <c r="C370" s="109" t="s">
        <v>6</v>
      </c>
      <c r="D370" s="109" t="s">
        <v>103</v>
      </c>
      <c r="E370" s="109" t="s">
        <v>7</v>
      </c>
      <c r="F370" s="141">
        <f>SUM(F371+F375+F379+F397)</f>
        <v>49810958.620000005</v>
      </c>
      <c r="G370" s="141">
        <f t="shared" ref="G370" si="156">SUM(G371+G375+G379+G397)</f>
        <v>46286986.170000002</v>
      </c>
      <c r="H370" s="240">
        <f t="shared" si="145"/>
        <v>92.925306905085208</v>
      </c>
    </row>
    <row r="371" spans="1:8" ht="14.25" customHeight="1" x14ac:dyDescent="0.25">
      <c r="A371" s="53" t="s">
        <v>86</v>
      </c>
      <c r="B371" s="76" t="s">
        <v>37</v>
      </c>
      <c r="C371" s="79" t="s">
        <v>21</v>
      </c>
      <c r="D371" s="79" t="s">
        <v>103</v>
      </c>
      <c r="E371" s="80" t="s">
        <v>7</v>
      </c>
      <c r="F371" s="141">
        <f t="shared" ref="F371:G373" si="157">SUM(F372)</f>
        <v>3476228.1</v>
      </c>
      <c r="G371" s="141">
        <f t="shared" si="157"/>
        <v>2913342.03</v>
      </c>
      <c r="H371" s="240">
        <f t="shared" si="145"/>
        <v>83.80756228280876</v>
      </c>
    </row>
    <row r="372" spans="1:8" ht="26.25" hidden="1" x14ac:dyDescent="0.25">
      <c r="A372" s="60" t="s">
        <v>194</v>
      </c>
      <c r="B372" s="50" t="s">
        <v>37</v>
      </c>
      <c r="C372" s="51" t="s">
        <v>21</v>
      </c>
      <c r="D372" s="57" t="s">
        <v>193</v>
      </c>
      <c r="E372" s="52" t="s">
        <v>7</v>
      </c>
      <c r="F372" s="95">
        <f t="shared" si="157"/>
        <v>3476228.1</v>
      </c>
      <c r="G372" s="95">
        <f t="shared" si="157"/>
        <v>2913342.03</v>
      </c>
      <c r="H372" s="240">
        <f t="shared" si="145"/>
        <v>83.80756228280876</v>
      </c>
    </row>
    <row r="373" spans="1:8" hidden="1" x14ac:dyDescent="0.25">
      <c r="A373" s="55" t="s">
        <v>85</v>
      </c>
      <c r="B373" s="50" t="s">
        <v>37</v>
      </c>
      <c r="C373" s="51" t="s">
        <v>21</v>
      </c>
      <c r="D373" s="57" t="s">
        <v>193</v>
      </c>
      <c r="E373" s="50" t="s">
        <v>75</v>
      </c>
      <c r="F373" s="95">
        <f>SUM(F374)</f>
        <v>3476228.1</v>
      </c>
      <c r="G373" s="95">
        <f t="shared" si="157"/>
        <v>2913342.03</v>
      </c>
      <c r="H373" s="240">
        <f t="shared" si="145"/>
        <v>83.80756228280876</v>
      </c>
    </row>
    <row r="374" spans="1:8" ht="26.25" hidden="1" customHeight="1" x14ac:dyDescent="0.25">
      <c r="A374" s="55" t="s">
        <v>117</v>
      </c>
      <c r="B374" s="50" t="s">
        <v>37</v>
      </c>
      <c r="C374" s="51" t="s">
        <v>21</v>
      </c>
      <c r="D374" s="57" t="s">
        <v>193</v>
      </c>
      <c r="E374" s="50" t="s">
        <v>131</v>
      </c>
      <c r="F374" s="95">
        <f>SUM(Лист1!G403)</f>
        <v>3476228.1</v>
      </c>
      <c r="G374" s="95">
        <f>SUM(Лист1!H403)</f>
        <v>2913342.03</v>
      </c>
      <c r="H374" s="240">
        <f t="shared" si="145"/>
        <v>83.80756228280876</v>
      </c>
    </row>
    <row r="375" spans="1:8" ht="14.25" customHeight="1" x14ac:dyDescent="0.25">
      <c r="A375" s="53" t="s">
        <v>87</v>
      </c>
      <c r="B375" s="76" t="s">
        <v>37</v>
      </c>
      <c r="C375" s="79" t="s">
        <v>9</v>
      </c>
      <c r="D375" s="79" t="s">
        <v>103</v>
      </c>
      <c r="E375" s="80" t="s">
        <v>7</v>
      </c>
      <c r="F375" s="141">
        <f>SUM(F376)</f>
        <v>88000</v>
      </c>
      <c r="G375" s="141">
        <f t="shared" ref="G375" si="158">SUM(G376)</f>
        <v>30400</v>
      </c>
      <c r="H375" s="240">
        <f t="shared" si="145"/>
        <v>34.545454545454547</v>
      </c>
    </row>
    <row r="376" spans="1:8" ht="39" hidden="1" x14ac:dyDescent="0.25">
      <c r="A376" s="60" t="s">
        <v>88</v>
      </c>
      <c r="B376" s="50" t="s">
        <v>37</v>
      </c>
      <c r="C376" s="51" t="s">
        <v>9</v>
      </c>
      <c r="D376" s="57" t="s">
        <v>109</v>
      </c>
      <c r="E376" s="52" t="s">
        <v>7</v>
      </c>
      <c r="F376" s="95">
        <f t="shared" ref="F376:G377" si="159">SUM(F377)</f>
        <v>88000</v>
      </c>
      <c r="G376" s="95">
        <f t="shared" si="159"/>
        <v>30400</v>
      </c>
      <c r="H376" s="240">
        <f t="shared" si="145"/>
        <v>34.545454545454547</v>
      </c>
    </row>
    <row r="377" spans="1:8" hidden="1" x14ac:dyDescent="0.25">
      <c r="A377" s="55" t="s">
        <v>74</v>
      </c>
      <c r="B377" s="50" t="s">
        <v>37</v>
      </c>
      <c r="C377" s="51" t="s">
        <v>9</v>
      </c>
      <c r="D377" s="57" t="s">
        <v>109</v>
      </c>
      <c r="E377" s="50" t="s">
        <v>75</v>
      </c>
      <c r="F377" s="95">
        <f t="shared" si="159"/>
        <v>88000</v>
      </c>
      <c r="G377" s="95">
        <f t="shared" si="159"/>
        <v>30400</v>
      </c>
      <c r="H377" s="240">
        <f t="shared" si="145"/>
        <v>34.545454545454547</v>
      </c>
    </row>
    <row r="378" spans="1:8" ht="30" hidden="1" customHeight="1" x14ac:dyDescent="0.25">
      <c r="A378" s="55" t="s">
        <v>132</v>
      </c>
      <c r="B378" s="50" t="s">
        <v>37</v>
      </c>
      <c r="C378" s="51" t="s">
        <v>9</v>
      </c>
      <c r="D378" s="57" t="s">
        <v>109</v>
      </c>
      <c r="E378" s="50" t="s">
        <v>131</v>
      </c>
      <c r="F378" s="95">
        <f>SUM(Лист1!G407)</f>
        <v>88000</v>
      </c>
      <c r="G378" s="95">
        <f>SUM(Лист1!H407)</f>
        <v>30400</v>
      </c>
      <c r="H378" s="240">
        <f t="shared" si="145"/>
        <v>34.545454545454547</v>
      </c>
    </row>
    <row r="379" spans="1:8" x14ac:dyDescent="0.25">
      <c r="A379" s="53" t="s">
        <v>38</v>
      </c>
      <c r="B379" s="76" t="s">
        <v>37</v>
      </c>
      <c r="C379" s="79" t="s">
        <v>39</v>
      </c>
      <c r="D379" s="79" t="s">
        <v>103</v>
      </c>
      <c r="E379" s="80" t="s">
        <v>7</v>
      </c>
      <c r="F379" s="141">
        <f>SUM(F380+F386+F391+F383+F394)</f>
        <v>43544006.520000003</v>
      </c>
      <c r="G379" s="141">
        <f t="shared" ref="G379" si="160">SUM(G380+G386+G391+G383+G394)</f>
        <v>40673520.140000001</v>
      </c>
      <c r="H379" s="240">
        <f t="shared" si="145"/>
        <v>93.407849645894274</v>
      </c>
    </row>
    <row r="380" spans="1:8" ht="39" hidden="1" x14ac:dyDescent="0.25">
      <c r="A380" s="101" t="s">
        <v>89</v>
      </c>
      <c r="B380" s="50" t="s">
        <v>37</v>
      </c>
      <c r="C380" s="51" t="s">
        <v>39</v>
      </c>
      <c r="D380" s="57" t="s">
        <v>110</v>
      </c>
      <c r="E380" s="50" t="s">
        <v>7</v>
      </c>
      <c r="F380" s="95">
        <f t="shared" ref="F380:G381" si="161">SUM(F381)</f>
        <v>393083.92</v>
      </c>
      <c r="G380" s="95">
        <f t="shared" si="161"/>
        <v>393083.92</v>
      </c>
      <c r="H380" s="240">
        <f t="shared" si="145"/>
        <v>100</v>
      </c>
    </row>
    <row r="381" spans="1:8" hidden="1" x14ac:dyDescent="0.25">
      <c r="A381" s="55" t="s">
        <v>74</v>
      </c>
      <c r="B381" s="50" t="s">
        <v>37</v>
      </c>
      <c r="C381" s="51" t="s">
        <v>39</v>
      </c>
      <c r="D381" s="57" t="s">
        <v>110</v>
      </c>
      <c r="E381" s="50" t="s">
        <v>75</v>
      </c>
      <c r="F381" s="95">
        <f t="shared" si="161"/>
        <v>393083.92</v>
      </c>
      <c r="G381" s="95">
        <f t="shared" si="161"/>
        <v>393083.92</v>
      </c>
      <c r="H381" s="240">
        <f t="shared" si="145"/>
        <v>100</v>
      </c>
    </row>
    <row r="382" spans="1:8" hidden="1" x14ac:dyDescent="0.25">
      <c r="A382" s="55" t="s">
        <v>130</v>
      </c>
      <c r="B382" s="50" t="s">
        <v>37</v>
      </c>
      <c r="C382" s="51" t="s">
        <v>39</v>
      </c>
      <c r="D382" s="57" t="s">
        <v>110</v>
      </c>
      <c r="E382" s="50" t="s">
        <v>129</v>
      </c>
      <c r="F382" s="95">
        <f>SUM(Лист1!G411)</f>
        <v>393083.92</v>
      </c>
      <c r="G382" s="95">
        <f>SUM(Лист1!H411)</f>
        <v>393083.92</v>
      </c>
      <c r="H382" s="240">
        <f t="shared" si="145"/>
        <v>100</v>
      </c>
    </row>
    <row r="383" spans="1:8" ht="51.75" hidden="1" x14ac:dyDescent="0.25">
      <c r="A383" s="60" t="s">
        <v>231</v>
      </c>
      <c r="B383" s="50" t="s">
        <v>37</v>
      </c>
      <c r="C383" s="51" t="s">
        <v>39</v>
      </c>
      <c r="D383" s="57" t="s">
        <v>135</v>
      </c>
      <c r="E383" s="52" t="s">
        <v>7</v>
      </c>
      <c r="F383" s="150">
        <f t="shared" ref="F383:G384" si="162">SUM(F384)</f>
        <v>13176306</v>
      </c>
      <c r="G383" s="150">
        <f t="shared" si="162"/>
        <v>12883043.34</v>
      </c>
      <c r="H383" s="240">
        <f t="shared" si="145"/>
        <v>97.774318082776773</v>
      </c>
    </row>
    <row r="384" spans="1:8" ht="23.25" hidden="1" customHeight="1" x14ac:dyDescent="0.25">
      <c r="A384" s="158" t="s">
        <v>70</v>
      </c>
      <c r="B384" s="50" t="s">
        <v>37</v>
      </c>
      <c r="C384" s="51" t="s">
        <v>39</v>
      </c>
      <c r="D384" s="57" t="s">
        <v>135</v>
      </c>
      <c r="E384" s="52" t="s">
        <v>71</v>
      </c>
      <c r="F384" s="150">
        <f t="shared" si="162"/>
        <v>13176306</v>
      </c>
      <c r="G384" s="150">
        <f t="shared" si="162"/>
        <v>12883043.34</v>
      </c>
      <c r="H384" s="240">
        <f t="shared" si="145"/>
        <v>97.774318082776773</v>
      </c>
    </row>
    <row r="385" spans="1:8" ht="15.75" hidden="1" customHeight="1" x14ac:dyDescent="0.25">
      <c r="A385" s="159" t="s">
        <v>72</v>
      </c>
      <c r="B385" s="50" t="s">
        <v>37</v>
      </c>
      <c r="C385" s="51" t="s">
        <v>39</v>
      </c>
      <c r="D385" s="57" t="s">
        <v>135</v>
      </c>
      <c r="E385" s="52" t="s">
        <v>73</v>
      </c>
      <c r="F385" s="150">
        <f>SUM(Лист1!G414)</f>
        <v>13176306</v>
      </c>
      <c r="G385" s="150">
        <f>SUM(Лист1!H414)</f>
        <v>12883043.34</v>
      </c>
      <c r="H385" s="240">
        <f t="shared" si="145"/>
        <v>97.774318082776773</v>
      </c>
    </row>
    <row r="386" spans="1:8" ht="0.75" hidden="1" customHeight="1" x14ac:dyDescent="0.25">
      <c r="A386" s="60" t="s">
        <v>204</v>
      </c>
      <c r="B386" s="50" t="s">
        <v>37</v>
      </c>
      <c r="C386" s="51" t="s">
        <v>39</v>
      </c>
      <c r="D386" s="57" t="s">
        <v>111</v>
      </c>
      <c r="E386" s="50" t="s">
        <v>7</v>
      </c>
      <c r="F386" s="150">
        <f>SUM(F387)</f>
        <v>25487796</v>
      </c>
      <c r="G386" s="150">
        <f t="shared" ref="G386:G387" si="163">SUM(G387)</f>
        <v>24241685.969999999</v>
      </c>
      <c r="H386" s="240">
        <f t="shared" si="145"/>
        <v>95.110954160179233</v>
      </c>
    </row>
    <row r="387" spans="1:8" ht="156" hidden="1" customHeight="1" x14ac:dyDescent="0.25">
      <c r="A387" s="60" t="s">
        <v>207</v>
      </c>
      <c r="B387" s="50" t="s">
        <v>37</v>
      </c>
      <c r="C387" s="51" t="s">
        <v>39</v>
      </c>
      <c r="D387" s="57" t="s">
        <v>208</v>
      </c>
      <c r="E387" s="50" t="s">
        <v>7</v>
      </c>
      <c r="F387" s="95">
        <f>SUM(F388)</f>
        <v>25487796</v>
      </c>
      <c r="G387" s="95">
        <f t="shared" si="163"/>
        <v>24241685.969999999</v>
      </c>
      <c r="H387" s="240">
        <f t="shared" si="145"/>
        <v>95.110954160179233</v>
      </c>
    </row>
    <row r="388" spans="1:8" hidden="1" x14ac:dyDescent="0.25">
      <c r="A388" s="20" t="s">
        <v>74</v>
      </c>
      <c r="B388" s="123" t="s">
        <v>37</v>
      </c>
      <c r="C388" s="140" t="s">
        <v>39</v>
      </c>
      <c r="D388" s="57" t="s">
        <v>208</v>
      </c>
      <c r="E388" s="123" t="s">
        <v>75</v>
      </c>
      <c r="F388" s="95">
        <f>SUM(F390+F389)</f>
        <v>25487796</v>
      </c>
      <c r="G388" s="95">
        <f t="shared" ref="G388" si="164">SUM(G390+G389)</f>
        <v>24241685.969999999</v>
      </c>
      <c r="H388" s="240">
        <f t="shared" si="145"/>
        <v>95.110954160179233</v>
      </c>
    </row>
    <row r="389" spans="1:8" hidden="1" x14ac:dyDescent="0.25">
      <c r="A389" s="55" t="s">
        <v>130</v>
      </c>
      <c r="B389" s="50" t="s">
        <v>37</v>
      </c>
      <c r="C389" s="51" t="s">
        <v>39</v>
      </c>
      <c r="D389" s="57" t="s">
        <v>208</v>
      </c>
      <c r="E389" s="50" t="s">
        <v>129</v>
      </c>
      <c r="F389" s="150">
        <f>SUM(Лист1!G418)</f>
        <v>16740964</v>
      </c>
      <c r="G389" s="150">
        <f>SUM(Лист1!H418)</f>
        <v>15661279.130000001</v>
      </c>
      <c r="H389" s="240">
        <f t="shared" si="145"/>
        <v>93.55064099056662</v>
      </c>
    </row>
    <row r="390" spans="1:8" ht="29.25" hidden="1" customHeight="1" x14ac:dyDescent="0.25">
      <c r="A390" s="155" t="s">
        <v>133</v>
      </c>
      <c r="B390" s="50" t="s">
        <v>37</v>
      </c>
      <c r="C390" s="51" t="s">
        <v>39</v>
      </c>
      <c r="D390" s="57" t="s">
        <v>208</v>
      </c>
      <c r="E390" s="50" t="s">
        <v>131</v>
      </c>
      <c r="F390" s="95">
        <f>SUM(Лист1!G419)</f>
        <v>8746832</v>
      </c>
      <c r="G390" s="95">
        <f>SUM(Лист1!H419)</f>
        <v>8580406.8399999999</v>
      </c>
      <c r="H390" s="240">
        <f t="shared" si="145"/>
        <v>98.097309288665883</v>
      </c>
    </row>
    <row r="391" spans="1:8" ht="36.75" hidden="1" x14ac:dyDescent="0.25">
      <c r="A391" s="203" t="s">
        <v>256</v>
      </c>
      <c r="B391" s="50" t="s">
        <v>37</v>
      </c>
      <c r="C391" s="50" t="s">
        <v>39</v>
      </c>
      <c r="D391" s="57" t="s">
        <v>104</v>
      </c>
      <c r="E391" s="50" t="s">
        <v>7</v>
      </c>
      <c r="F391" s="95">
        <f t="shared" ref="F391:G392" si="165">SUM(F392)</f>
        <v>3906326</v>
      </c>
      <c r="G391" s="95">
        <f t="shared" si="165"/>
        <v>2575212.31</v>
      </c>
      <c r="H391" s="240">
        <f t="shared" si="145"/>
        <v>65.924152515688661</v>
      </c>
    </row>
    <row r="392" spans="1:8" hidden="1" x14ac:dyDescent="0.25">
      <c r="A392" s="55" t="s">
        <v>74</v>
      </c>
      <c r="B392" s="50" t="s">
        <v>37</v>
      </c>
      <c r="C392" s="50" t="s">
        <v>39</v>
      </c>
      <c r="D392" s="57" t="s">
        <v>104</v>
      </c>
      <c r="E392" s="50" t="s">
        <v>75</v>
      </c>
      <c r="F392" s="95">
        <f t="shared" si="165"/>
        <v>3906326</v>
      </c>
      <c r="G392" s="95">
        <f t="shared" si="165"/>
        <v>2575212.31</v>
      </c>
      <c r="H392" s="240">
        <f t="shared" si="145"/>
        <v>65.924152515688661</v>
      </c>
    </row>
    <row r="393" spans="1:8" ht="45" hidden="1" x14ac:dyDescent="0.25">
      <c r="A393" s="155" t="s">
        <v>133</v>
      </c>
      <c r="B393" s="50" t="s">
        <v>37</v>
      </c>
      <c r="C393" s="50" t="s">
        <v>39</v>
      </c>
      <c r="D393" s="57" t="s">
        <v>104</v>
      </c>
      <c r="E393" s="50" t="s">
        <v>131</v>
      </c>
      <c r="F393" s="95">
        <f>SUM(Лист1!G113)</f>
        <v>3906326</v>
      </c>
      <c r="G393" s="95">
        <f>SUM(Лист1!H113)</f>
        <v>2575212.31</v>
      </c>
      <c r="H393" s="240">
        <f t="shared" si="145"/>
        <v>65.924152515688661</v>
      </c>
    </row>
    <row r="394" spans="1:8" ht="33" hidden="1" customHeight="1" x14ac:dyDescent="0.25">
      <c r="A394" s="100" t="s">
        <v>213</v>
      </c>
      <c r="B394" s="50" t="s">
        <v>37</v>
      </c>
      <c r="C394" s="51" t="s">
        <v>39</v>
      </c>
      <c r="D394" s="57" t="s">
        <v>202</v>
      </c>
      <c r="E394" s="50" t="s">
        <v>7</v>
      </c>
      <c r="F394" s="150">
        <f t="shared" ref="F394:G395" si="166">SUM(F395)</f>
        <v>580494.6</v>
      </c>
      <c r="G394" s="150">
        <f t="shared" si="166"/>
        <v>580494.6</v>
      </c>
      <c r="H394" s="240">
        <f t="shared" si="145"/>
        <v>100</v>
      </c>
    </row>
    <row r="395" spans="1:8" ht="27" hidden="1" customHeight="1" x14ac:dyDescent="0.25">
      <c r="A395" s="55" t="s">
        <v>74</v>
      </c>
      <c r="B395" s="50" t="s">
        <v>37</v>
      </c>
      <c r="C395" s="50" t="s">
        <v>39</v>
      </c>
      <c r="D395" s="57" t="s">
        <v>202</v>
      </c>
      <c r="E395" s="50" t="s">
        <v>75</v>
      </c>
      <c r="F395" s="150">
        <f>SUM(F396)</f>
        <v>580494.6</v>
      </c>
      <c r="G395" s="150">
        <f t="shared" si="166"/>
        <v>580494.6</v>
      </c>
      <c r="H395" s="240">
        <f t="shared" si="145"/>
        <v>100</v>
      </c>
    </row>
    <row r="396" spans="1:8" ht="27" hidden="1" customHeight="1" x14ac:dyDescent="0.25">
      <c r="A396" s="155" t="s">
        <v>133</v>
      </c>
      <c r="B396" s="50" t="s">
        <v>37</v>
      </c>
      <c r="C396" s="50" t="s">
        <v>39</v>
      </c>
      <c r="D396" s="57" t="s">
        <v>202</v>
      </c>
      <c r="E396" s="50" t="s">
        <v>131</v>
      </c>
      <c r="F396" s="150">
        <f>SUM(Лист1!G422)</f>
        <v>580494.6</v>
      </c>
      <c r="G396" s="150">
        <f>SUM(Лист1!H422)</f>
        <v>580494.6</v>
      </c>
      <c r="H396" s="240">
        <f t="shared" si="145"/>
        <v>100</v>
      </c>
    </row>
    <row r="397" spans="1:8" ht="14.25" customHeight="1" x14ac:dyDescent="0.25">
      <c r="A397" s="53" t="s">
        <v>90</v>
      </c>
      <c r="B397" s="76" t="s">
        <v>37</v>
      </c>
      <c r="C397" s="79" t="s">
        <v>43</v>
      </c>
      <c r="D397" s="79" t="s">
        <v>103</v>
      </c>
      <c r="E397" s="80" t="s">
        <v>7</v>
      </c>
      <c r="F397" s="141">
        <f>SUM(F398+F403)</f>
        <v>2702724</v>
      </c>
      <c r="G397" s="141">
        <f t="shared" ref="G397" si="167">SUM(G398+G403)</f>
        <v>2669724</v>
      </c>
      <c r="H397" s="240">
        <f t="shared" si="145"/>
        <v>98.779009621404185</v>
      </c>
    </row>
    <row r="398" spans="1:8" ht="3" hidden="1" customHeight="1" x14ac:dyDescent="0.25">
      <c r="A398" s="153" t="s">
        <v>260</v>
      </c>
      <c r="B398" s="74" t="s">
        <v>37</v>
      </c>
      <c r="C398" s="89" t="s">
        <v>43</v>
      </c>
      <c r="D398" s="57" t="s">
        <v>107</v>
      </c>
      <c r="E398" s="93" t="s">
        <v>7</v>
      </c>
      <c r="F398" s="95">
        <f>SUM(F399+F401)</f>
        <v>1194420</v>
      </c>
      <c r="G398" s="95">
        <f t="shared" ref="G398" si="168">SUM(G399+G401)</f>
        <v>1194420</v>
      </c>
      <c r="H398" s="240">
        <f t="shared" si="145"/>
        <v>100</v>
      </c>
    </row>
    <row r="399" spans="1:8" ht="34.5" hidden="1" x14ac:dyDescent="0.25">
      <c r="A399" s="54" t="s">
        <v>28</v>
      </c>
      <c r="B399" s="50" t="s">
        <v>37</v>
      </c>
      <c r="C399" s="51" t="s">
        <v>43</v>
      </c>
      <c r="D399" s="57" t="s">
        <v>107</v>
      </c>
      <c r="E399" s="50" t="s">
        <v>29</v>
      </c>
      <c r="F399" s="95">
        <f>SUM(F400)</f>
        <v>907957.4</v>
      </c>
      <c r="G399" s="95">
        <f t="shared" ref="G399" si="169">SUM(G400)</f>
        <v>907957.4</v>
      </c>
      <c r="H399" s="240">
        <f t="shared" si="145"/>
        <v>100</v>
      </c>
    </row>
    <row r="400" spans="1:8" hidden="1" x14ac:dyDescent="0.25">
      <c r="A400" s="54" t="s">
        <v>30</v>
      </c>
      <c r="B400" s="50" t="s">
        <v>37</v>
      </c>
      <c r="C400" s="51" t="s">
        <v>43</v>
      </c>
      <c r="D400" s="57" t="s">
        <v>107</v>
      </c>
      <c r="E400" s="50" t="s">
        <v>31</v>
      </c>
      <c r="F400" s="95">
        <f>SUM(Лист1!G426)</f>
        <v>907957.4</v>
      </c>
      <c r="G400" s="95">
        <f>SUM(Лист1!H426)</f>
        <v>907957.4</v>
      </c>
      <c r="H400" s="240">
        <f t="shared" si="145"/>
        <v>100</v>
      </c>
    </row>
    <row r="401" spans="1:8" hidden="1" x14ac:dyDescent="0.25">
      <c r="A401" s="54" t="s">
        <v>11</v>
      </c>
      <c r="B401" s="50" t="s">
        <v>37</v>
      </c>
      <c r="C401" s="50" t="s">
        <v>43</v>
      </c>
      <c r="D401" s="57" t="s">
        <v>107</v>
      </c>
      <c r="E401" s="50" t="s">
        <v>12</v>
      </c>
      <c r="F401" s="95">
        <f>SUM(F402)</f>
        <v>286462.59999999998</v>
      </c>
      <c r="G401" s="95">
        <f t="shared" ref="G401" si="170">SUM(G402)</f>
        <v>286462.59999999998</v>
      </c>
      <c r="H401" s="240">
        <f t="shared" si="145"/>
        <v>100</v>
      </c>
    </row>
    <row r="402" spans="1:8" ht="23.25" hidden="1" x14ac:dyDescent="0.25">
      <c r="A402" s="54" t="s">
        <v>128</v>
      </c>
      <c r="B402" s="50" t="s">
        <v>37</v>
      </c>
      <c r="C402" s="50" t="s">
        <v>43</v>
      </c>
      <c r="D402" s="57" t="s">
        <v>107</v>
      </c>
      <c r="E402" s="50" t="s">
        <v>14</v>
      </c>
      <c r="F402" s="95">
        <f>SUM(Лист1!G428)</f>
        <v>286462.59999999998</v>
      </c>
      <c r="G402" s="95">
        <f>SUM(Лист1!H428)</f>
        <v>286462.59999999998</v>
      </c>
      <c r="H402" s="240">
        <f t="shared" si="145"/>
        <v>100</v>
      </c>
    </row>
    <row r="403" spans="1:8" ht="102.75" hidden="1" x14ac:dyDescent="0.25">
      <c r="A403" s="60" t="s">
        <v>204</v>
      </c>
      <c r="B403" s="74" t="s">
        <v>37</v>
      </c>
      <c r="C403" s="89" t="s">
        <v>43</v>
      </c>
      <c r="D403" s="91" t="s">
        <v>111</v>
      </c>
      <c r="E403" s="93" t="s">
        <v>7</v>
      </c>
      <c r="F403" s="95">
        <f>SUM(F404+F409)</f>
        <v>1508304</v>
      </c>
      <c r="G403" s="95">
        <f t="shared" ref="G403" si="171">SUM(G404+G409)</f>
        <v>1475304</v>
      </c>
      <c r="H403" s="240">
        <f t="shared" si="145"/>
        <v>97.812112147153357</v>
      </c>
    </row>
    <row r="404" spans="1:8" ht="115.5" hidden="1" x14ac:dyDescent="0.25">
      <c r="A404" s="60" t="s">
        <v>209</v>
      </c>
      <c r="B404" s="74" t="s">
        <v>37</v>
      </c>
      <c r="C404" s="89" t="s">
        <v>43</v>
      </c>
      <c r="D404" s="91" t="s">
        <v>210</v>
      </c>
      <c r="E404" s="93" t="s">
        <v>7</v>
      </c>
      <c r="F404" s="95">
        <f>SUM(F405+F407)</f>
        <v>1433304</v>
      </c>
      <c r="G404" s="95">
        <f t="shared" ref="G404" si="172">SUM(G405+G407)</f>
        <v>1433304</v>
      </c>
      <c r="H404" s="240">
        <f t="shared" si="145"/>
        <v>100</v>
      </c>
    </row>
    <row r="405" spans="1:8" ht="39" hidden="1" customHeight="1" x14ac:dyDescent="0.25">
      <c r="A405" s="54" t="s">
        <v>28</v>
      </c>
      <c r="B405" s="50" t="s">
        <v>37</v>
      </c>
      <c r="C405" s="51" t="s">
        <v>43</v>
      </c>
      <c r="D405" s="57" t="s">
        <v>210</v>
      </c>
      <c r="E405" s="50" t="s">
        <v>29</v>
      </c>
      <c r="F405" s="95">
        <f>SUM(F406)</f>
        <v>1252912.1399999999</v>
      </c>
      <c r="G405" s="95">
        <f t="shared" ref="G405" si="173">SUM(G406)</f>
        <v>1252912.1399999999</v>
      </c>
      <c r="H405" s="240">
        <f t="shared" si="145"/>
        <v>100</v>
      </c>
    </row>
    <row r="406" spans="1:8" hidden="1" x14ac:dyDescent="0.25">
      <c r="A406" s="54" t="s">
        <v>30</v>
      </c>
      <c r="B406" s="50" t="s">
        <v>37</v>
      </c>
      <c r="C406" s="51" t="s">
        <v>43</v>
      </c>
      <c r="D406" s="91" t="s">
        <v>210</v>
      </c>
      <c r="E406" s="50" t="s">
        <v>31</v>
      </c>
      <c r="F406" s="95">
        <f>SUM(Лист1!G432)</f>
        <v>1252912.1399999999</v>
      </c>
      <c r="G406" s="95">
        <f>SUM(Лист1!H432)</f>
        <v>1252912.1399999999</v>
      </c>
      <c r="H406" s="240">
        <f t="shared" si="145"/>
        <v>100</v>
      </c>
    </row>
    <row r="407" spans="1:8" hidden="1" x14ac:dyDescent="0.25">
      <c r="A407" s="54" t="s">
        <v>11</v>
      </c>
      <c r="B407" s="50" t="s">
        <v>37</v>
      </c>
      <c r="C407" s="51" t="s">
        <v>43</v>
      </c>
      <c r="D407" s="57" t="s">
        <v>210</v>
      </c>
      <c r="E407" s="50" t="s">
        <v>12</v>
      </c>
      <c r="F407" s="95">
        <f>SUM(F408)</f>
        <v>180391.86</v>
      </c>
      <c r="G407" s="95">
        <f t="shared" ref="G407" si="174">SUM(G408)</f>
        <v>180391.86</v>
      </c>
      <c r="H407" s="240">
        <f t="shared" si="145"/>
        <v>100</v>
      </c>
    </row>
    <row r="408" spans="1:8" ht="23.25" hidden="1" x14ac:dyDescent="0.25">
      <c r="A408" s="54" t="s">
        <v>128</v>
      </c>
      <c r="B408" s="50" t="s">
        <v>37</v>
      </c>
      <c r="C408" s="51" t="s">
        <v>43</v>
      </c>
      <c r="D408" s="91" t="s">
        <v>210</v>
      </c>
      <c r="E408" s="50" t="s">
        <v>14</v>
      </c>
      <c r="F408" s="95">
        <f>SUM(Лист1!G434)</f>
        <v>180391.86</v>
      </c>
      <c r="G408" s="95">
        <f>SUM(Лист1!H434)</f>
        <v>180391.86</v>
      </c>
      <c r="H408" s="240">
        <f t="shared" si="145"/>
        <v>100</v>
      </c>
    </row>
    <row r="409" spans="1:8" ht="129" hidden="1" customHeight="1" x14ac:dyDescent="0.25">
      <c r="A409" s="60" t="s">
        <v>205</v>
      </c>
      <c r="B409" s="50" t="s">
        <v>37</v>
      </c>
      <c r="C409" s="51" t="s">
        <v>43</v>
      </c>
      <c r="D409" s="57" t="s">
        <v>206</v>
      </c>
      <c r="E409" s="50" t="s">
        <v>7</v>
      </c>
      <c r="F409" s="95">
        <f>SUM(F410)</f>
        <v>75000</v>
      </c>
      <c r="G409" s="95">
        <f t="shared" ref="G409:G410" si="175">SUM(G410)</f>
        <v>42000</v>
      </c>
      <c r="H409" s="240">
        <f t="shared" ref="H409:H459" si="176">SUM(G409/F409*100)</f>
        <v>56.000000000000007</v>
      </c>
    </row>
    <row r="410" spans="1:8" hidden="1" x14ac:dyDescent="0.25">
      <c r="A410" s="54" t="s">
        <v>11</v>
      </c>
      <c r="B410" s="123" t="s">
        <v>37</v>
      </c>
      <c r="C410" s="51" t="s">
        <v>43</v>
      </c>
      <c r="D410" s="57" t="s">
        <v>206</v>
      </c>
      <c r="E410" s="123">
        <v>200</v>
      </c>
      <c r="F410" s="95">
        <f>SUM(F411)</f>
        <v>75000</v>
      </c>
      <c r="G410" s="95">
        <f t="shared" si="175"/>
        <v>42000</v>
      </c>
      <c r="H410" s="240">
        <f t="shared" si="176"/>
        <v>56.000000000000007</v>
      </c>
    </row>
    <row r="411" spans="1:8" ht="23.25" hidden="1" x14ac:dyDescent="0.25">
      <c r="A411" s="54" t="s">
        <v>128</v>
      </c>
      <c r="B411" s="50" t="s">
        <v>37</v>
      </c>
      <c r="C411" s="50" t="s">
        <v>43</v>
      </c>
      <c r="D411" s="57" t="s">
        <v>206</v>
      </c>
      <c r="E411" s="50" t="s">
        <v>14</v>
      </c>
      <c r="F411" s="95">
        <f>SUM(Лист1!G437)</f>
        <v>75000</v>
      </c>
      <c r="G411" s="95">
        <f>SUM(Лист1!H437)</f>
        <v>42000</v>
      </c>
      <c r="H411" s="240">
        <f t="shared" si="176"/>
        <v>56.000000000000007</v>
      </c>
    </row>
    <row r="412" spans="1:8" ht="15.75" x14ac:dyDescent="0.25">
      <c r="A412" s="94" t="s">
        <v>91</v>
      </c>
      <c r="B412" s="143" t="s">
        <v>92</v>
      </c>
      <c r="C412" s="144" t="s">
        <v>6</v>
      </c>
      <c r="D412" s="144" t="s">
        <v>103</v>
      </c>
      <c r="E412" s="145" t="s">
        <v>7</v>
      </c>
      <c r="F412" s="149">
        <f>SUM(F413+F428)</f>
        <v>175953788.28000003</v>
      </c>
      <c r="G412" s="149">
        <f>SUM(G413+G428)</f>
        <v>166537005.76999998</v>
      </c>
      <c r="H412" s="240">
        <f t="shared" si="176"/>
        <v>94.648150175081838</v>
      </c>
    </row>
    <row r="413" spans="1:8" ht="14.25" customHeight="1" x14ac:dyDescent="0.25">
      <c r="A413" s="49" t="s">
        <v>93</v>
      </c>
      <c r="B413" s="132" t="s">
        <v>92</v>
      </c>
      <c r="C413" s="133" t="s">
        <v>21</v>
      </c>
      <c r="D413" s="133" t="s">
        <v>103</v>
      </c>
      <c r="E413" s="134" t="s">
        <v>7</v>
      </c>
      <c r="F413" s="149">
        <f>SUM(F414+F419+F422+F425)</f>
        <v>22592647.550000001</v>
      </c>
      <c r="G413" s="149">
        <f>SUM(G414+G419+G422+G425)</f>
        <v>20643358.200000003</v>
      </c>
      <c r="H413" s="240">
        <f t="shared" si="176"/>
        <v>91.37201894693392</v>
      </c>
    </row>
    <row r="414" spans="1:8" ht="30.75" hidden="1" customHeight="1" x14ac:dyDescent="0.25">
      <c r="A414" s="63" t="s">
        <v>195</v>
      </c>
      <c r="B414" s="76" t="s">
        <v>92</v>
      </c>
      <c r="C414" s="79" t="s">
        <v>21</v>
      </c>
      <c r="D414" s="77" t="s">
        <v>294</v>
      </c>
      <c r="E414" s="80" t="s">
        <v>7</v>
      </c>
      <c r="F414" s="149">
        <f>SUM(F417+F415)</f>
        <v>465399.6</v>
      </c>
      <c r="G414" s="149">
        <f>SUM(G417+G415)</f>
        <v>456302.3</v>
      </c>
      <c r="H414" s="240">
        <f t="shared" si="176"/>
        <v>98.045271203499112</v>
      </c>
    </row>
    <row r="415" spans="1:8" ht="34.5" hidden="1" customHeight="1" x14ac:dyDescent="0.25">
      <c r="A415" s="54" t="s">
        <v>28</v>
      </c>
      <c r="B415" s="74" t="s">
        <v>92</v>
      </c>
      <c r="C415" s="89" t="s">
        <v>21</v>
      </c>
      <c r="D415" s="91" t="s">
        <v>294</v>
      </c>
      <c r="E415" s="50" t="s">
        <v>29</v>
      </c>
      <c r="F415" s="150">
        <f>SUM(F416)</f>
        <v>205000</v>
      </c>
      <c r="G415" s="150">
        <f>SUM(G416)</f>
        <v>205000</v>
      </c>
      <c r="H415" s="240">
        <f t="shared" si="176"/>
        <v>100</v>
      </c>
    </row>
    <row r="416" spans="1:8" hidden="1" x14ac:dyDescent="0.25">
      <c r="A416" s="88" t="s">
        <v>32</v>
      </c>
      <c r="B416" s="74" t="s">
        <v>92</v>
      </c>
      <c r="C416" s="89" t="s">
        <v>21</v>
      </c>
      <c r="D416" s="91" t="s">
        <v>294</v>
      </c>
      <c r="E416" s="50" t="s">
        <v>33</v>
      </c>
      <c r="F416" s="150">
        <f>SUM(Лист1!G214)</f>
        <v>205000</v>
      </c>
      <c r="G416" s="150">
        <f>SUM(Лист1!H214)</f>
        <v>205000</v>
      </c>
      <c r="H416" s="240">
        <f t="shared" si="176"/>
        <v>100</v>
      </c>
    </row>
    <row r="417" spans="1:8" hidden="1" x14ac:dyDescent="0.25">
      <c r="A417" s="54" t="s">
        <v>11</v>
      </c>
      <c r="B417" s="74" t="s">
        <v>92</v>
      </c>
      <c r="C417" s="89" t="s">
        <v>21</v>
      </c>
      <c r="D417" s="91" t="s">
        <v>294</v>
      </c>
      <c r="E417" s="50" t="s">
        <v>12</v>
      </c>
      <c r="F417" s="150">
        <f>SUM(F418)</f>
        <v>260399.6</v>
      </c>
      <c r="G417" s="150">
        <f t="shared" ref="G417" si="177">SUM(G418)</f>
        <v>251302.3</v>
      </c>
      <c r="H417" s="240">
        <f t="shared" si="176"/>
        <v>96.506407843944459</v>
      </c>
    </row>
    <row r="418" spans="1:8" ht="23.25" hidden="1" x14ac:dyDescent="0.25">
      <c r="A418" s="54" t="s">
        <v>128</v>
      </c>
      <c r="B418" s="74" t="s">
        <v>92</v>
      </c>
      <c r="C418" s="89" t="s">
        <v>21</v>
      </c>
      <c r="D418" s="91" t="s">
        <v>294</v>
      </c>
      <c r="E418" s="50" t="s">
        <v>14</v>
      </c>
      <c r="F418" s="150">
        <f>SUM(Лист1!G216)</f>
        <v>260399.6</v>
      </c>
      <c r="G418" s="150">
        <f>SUM(Лист1!H216)</f>
        <v>251302.3</v>
      </c>
      <c r="H418" s="240">
        <f t="shared" si="176"/>
        <v>96.506407843944459</v>
      </c>
    </row>
    <row r="419" spans="1:8" hidden="1" x14ac:dyDescent="0.25">
      <c r="A419" s="171" t="s">
        <v>246</v>
      </c>
      <c r="B419" s="138" t="s">
        <v>92</v>
      </c>
      <c r="C419" s="133" t="s">
        <v>21</v>
      </c>
      <c r="D419" s="186" t="s">
        <v>295</v>
      </c>
      <c r="E419" s="184" t="s">
        <v>7</v>
      </c>
      <c r="F419" s="156">
        <f>SUM(F420)</f>
        <v>16308277.01</v>
      </c>
      <c r="G419" s="156">
        <f t="shared" ref="G419:G420" si="178">SUM(G420)</f>
        <v>14368084.960000001</v>
      </c>
      <c r="H419" s="240">
        <f t="shared" si="176"/>
        <v>88.103022478645045</v>
      </c>
    </row>
    <row r="420" spans="1:8" ht="23.25" hidden="1" x14ac:dyDescent="0.25">
      <c r="A420" s="88" t="s">
        <v>331</v>
      </c>
      <c r="B420" s="56" t="s">
        <v>92</v>
      </c>
      <c r="C420" s="89" t="s">
        <v>21</v>
      </c>
      <c r="D420" s="178" t="s">
        <v>295</v>
      </c>
      <c r="E420" s="179" t="s">
        <v>16</v>
      </c>
      <c r="F420" s="131">
        <f>SUM(F421)</f>
        <v>16308277.01</v>
      </c>
      <c r="G420" s="131">
        <f t="shared" si="178"/>
        <v>14368084.960000001</v>
      </c>
      <c r="H420" s="240">
        <f t="shared" si="176"/>
        <v>88.103022478645045</v>
      </c>
    </row>
    <row r="421" spans="1:8" hidden="1" x14ac:dyDescent="0.25">
      <c r="A421" s="55" t="s">
        <v>121</v>
      </c>
      <c r="B421" s="56" t="s">
        <v>92</v>
      </c>
      <c r="C421" s="89" t="s">
        <v>21</v>
      </c>
      <c r="D421" s="89" t="s">
        <v>295</v>
      </c>
      <c r="E421" s="93" t="s">
        <v>120</v>
      </c>
      <c r="F421" s="131">
        <f>SUM(Лист1!G219)</f>
        <v>16308277.01</v>
      </c>
      <c r="G421" s="131">
        <f>SUM(Лист1!H219)</f>
        <v>14368084.960000001</v>
      </c>
      <c r="H421" s="240">
        <f t="shared" si="176"/>
        <v>88.103022478645045</v>
      </c>
    </row>
    <row r="422" spans="1:8" ht="39" hidden="1" x14ac:dyDescent="0.25">
      <c r="A422" s="60" t="s">
        <v>305</v>
      </c>
      <c r="B422" s="138" t="s">
        <v>92</v>
      </c>
      <c r="C422" s="133" t="s">
        <v>21</v>
      </c>
      <c r="D422" s="186" t="s">
        <v>304</v>
      </c>
      <c r="E422" s="184" t="s">
        <v>7</v>
      </c>
      <c r="F422" s="156">
        <f>SUM(F423)</f>
        <v>5319148.9400000004</v>
      </c>
      <c r="G422" s="156">
        <f>SUM(G423)</f>
        <v>5319148.9400000004</v>
      </c>
      <c r="H422" s="240">
        <f t="shared" si="176"/>
        <v>100</v>
      </c>
    </row>
    <row r="423" spans="1:8" hidden="1" x14ac:dyDescent="0.25">
      <c r="A423" s="181" t="s">
        <v>11</v>
      </c>
      <c r="B423" s="56" t="s">
        <v>92</v>
      </c>
      <c r="C423" s="89" t="s">
        <v>21</v>
      </c>
      <c r="D423" s="91" t="s">
        <v>304</v>
      </c>
      <c r="E423" s="50" t="s">
        <v>12</v>
      </c>
      <c r="F423" s="131">
        <f>SUM(F424)</f>
        <v>5319148.9400000004</v>
      </c>
      <c r="G423" s="131">
        <f>SUM(G424)</f>
        <v>5319148.9400000004</v>
      </c>
      <c r="H423" s="240">
        <f t="shared" si="176"/>
        <v>100</v>
      </c>
    </row>
    <row r="424" spans="1:8" ht="33.75" hidden="1" x14ac:dyDescent="0.25">
      <c r="A424" s="187" t="s">
        <v>123</v>
      </c>
      <c r="B424" s="56" t="s">
        <v>92</v>
      </c>
      <c r="C424" s="89" t="s">
        <v>21</v>
      </c>
      <c r="D424" s="91" t="s">
        <v>304</v>
      </c>
      <c r="E424" s="50" t="s">
        <v>14</v>
      </c>
      <c r="F424" s="131">
        <f>SUM(Лист1!G222)</f>
        <v>5319148.9400000004</v>
      </c>
      <c r="G424" s="131">
        <f>SUM(Лист1!H222)</f>
        <v>5319148.9400000004</v>
      </c>
      <c r="H424" s="240">
        <f t="shared" si="176"/>
        <v>100</v>
      </c>
    </row>
    <row r="425" spans="1:8" ht="42" hidden="1" x14ac:dyDescent="0.25">
      <c r="A425" s="237" t="s">
        <v>317</v>
      </c>
      <c r="B425" s="184" t="s">
        <v>92</v>
      </c>
      <c r="C425" s="186" t="s">
        <v>21</v>
      </c>
      <c r="D425" s="186" t="s">
        <v>318</v>
      </c>
      <c r="E425" s="184" t="s">
        <v>7</v>
      </c>
      <c r="F425" s="156">
        <f>SUM(Лист1!G223)</f>
        <v>499822</v>
      </c>
      <c r="G425" s="156">
        <f>SUM(Лист1!H223)</f>
        <v>499822</v>
      </c>
      <c r="H425" s="240">
        <f t="shared" si="176"/>
        <v>100</v>
      </c>
    </row>
    <row r="426" spans="1:8" ht="23.25" hidden="1" x14ac:dyDescent="0.25">
      <c r="A426" s="88" t="s">
        <v>331</v>
      </c>
      <c r="B426" s="179" t="s">
        <v>92</v>
      </c>
      <c r="C426" s="178" t="s">
        <v>21</v>
      </c>
      <c r="D426" s="178" t="s">
        <v>318</v>
      </c>
      <c r="E426" s="102" t="s">
        <v>16</v>
      </c>
      <c r="F426" s="131">
        <f>SUM(Лист1!G224)</f>
        <v>499822</v>
      </c>
      <c r="G426" s="131">
        <f>SUM(Лист1!H224)</f>
        <v>499822</v>
      </c>
      <c r="H426" s="240">
        <f t="shared" si="176"/>
        <v>100</v>
      </c>
    </row>
    <row r="427" spans="1:8" hidden="1" x14ac:dyDescent="0.25">
      <c r="A427" s="176" t="s">
        <v>121</v>
      </c>
      <c r="B427" s="179" t="s">
        <v>92</v>
      </c>
      <c r="C427" s="178" t="s">
        <v>21</v>
      </c>
      <c r="D427" s="178" t="s">
        <v>318</v>
      </c>
      <c r="E427" s="102" t="s">
        <v>120</v>
      </c>
      <c r="F427" s="131">
        <f>SUM(Лист1!G225)</f>
        <v>499822</v>
      </c>
      <c r="G427" s="131">
        <f>SUM(Лист1!H225)</f>
        <v>499822</v>
      </c>
      <c r="H427" s="240">
        <f t="shared" si="176"/>
        <v>100</v>
      </c>
    </row>
    <row r="428" spans="1:8" x14ac:dyDescent="0.25">
      <c r="A428" s="49" t="s">
        <v>226</v>
      </c>
      <c r="B428" s="132" t="s">
        <v>92</v>
      </c>
      <c r="C428" s="133" t="s">
        <v>23</v>
      </c>
      <c r="D428" s="133" t="s">
        <v>103</v>
      </c>
      <c r="E428" s="134" t="s">
        <v>7</v>
      </c>
      <c r="F428" s="156">
        <f>SUM(F435+F443+F432+F429+F440)</f>
        <v>153361140.73000002</v>
      </c>
      <c r="G428" s="156">
        <f t="shared" ref="G428" si="179">SUM(G435+G443+G432+G429+G440)</f>
        <v>145893647.56999999</v>
      </c>
      <c r="H428" s="240">
        <f t="shared" si="176"/>
        <v>95.130778811076439</v>
      </c>
    </row>
    <row r="429" spans="1:8" ht="0.75" customHeight="1" x14ac:dyDescent="0.25">
      <c r="A429" s="171" t="s">
        <v>179</v>
      </c>
      <c r="B429" s="184" t="s">
        <v>92</v>
      </c>
      <c r="C429" s="186" t="s">
        <v>23</v>
      </c>
      <c r="D429" s="191" t="s">
        <v>180</v>
      </c>
      <c r="E429" s="185" t="s">
        <v>7</v>
      </c>
      <c r="F429" s="156">
        <f>SUM(F430)</f>
        <v>570000</v>
      </c>
      <c r="G429" s="156">
        <f>G430</f>
        <v>72039.199999999997</v>
      </c>
      <c r="H429" s="240">
        <f t="shared" si="176"/>
        <v>12.638456140350876</v>
      </c>
    </row>
    <row r="430" spans="1:8" hidden="1" x14ac:dyDescent="0.25">
      <c r="A430" s="54" t="s">
        <v>11</v>
      </c>
      <c r="B430" s="179" t="s">
        <v>92</v>
      </c>
      <c r="C430" s="178" t="s">
        <v>23</v>
      </c>
      <c r="D430" s="178" t="s">
        <v>180</v>
      </c>
      <c r="E430" s="180" t="s">
        <v>12</v>
      </c>
      <c r="F430" s="131">
        <f>SUM(F431)</f>
        <v>570000</v>
      </c>
      <c r="G430" s="131">
        <f>G431</f>
        <v>72039.199999999997</v>
      </c>
      <c r="H430" s="240">
        <f t="shared" si="176"/>
        <v>12.638456140350876</v>
      </c>
    </row>
    <row r="431" spans="1:8" ht="23.25" hidden="1" x14ac:dyDescent="0.25">
      <c r="A431" s="54" t="s">
        <v>128</v>
      </c>
      <c r="B431" s="179" t="s">
        <v>92</v>
      </c>
      <c r="C431" s="178" t="s">
        <v>23</v>
      </c>
      <c r="D431" s="178" t="s">
        <v>180</v>
      </c>
      <c r="E431" s="180" t="s">
        <v>14</v>
      </c>
      <c r="F431" s="131">
        <f>SUM(Лист1!G442)</f>
        <v>570000</v>
      </c>
      <c r="G431" s="131">
        <f>SUM(Лист1!H442)</f>
        <v>72039.199999999997</v>
      </c>
      <c r="H431" s="240">
        <f t="shared" si="176"/>
        <v>12.638456140350876</v>
      </c>
    </row>
    <row r="432" spans="1:8" ht="36.75" hidden="1" customHeight="1" x14ac:dyDescent="0.25">
      <c r="A432" s="218" t="s">
        <v>195</v>
      </c>
      <c r="B432" s="184" t="s">
        <v>92</v>
      </c>
      <c r="C432" s="186" t="s">
        <v>23</v>
      </c>
      <c r="D432" s="191" t="s">
        <v>316</v>
      </c>
      <c r="E432" s="185" t="s">
        <v>7</v>
      </c>
      <c r="F432" s="156">
        <f>SUM(F433)</f>
        <v>420000</v>
      </c>
      <c r="G432" s="156">
        <f>SUM(Лист1!H443)</f>
        <v>400000</v>
      </c>
      <c r="H432" s="240">
        <f t="shared" si="176"/>
        <v>95.238095238095227</v>
      </c>
    </row>
    <row r="433" spans="1:9" hidden="1" x14ac:dyDescent="0.25">
      <c r="A433" s="88" t="s">
        <v>34</v>
      </c>
      <c r="B433" s="179" t="s">
        <v>92</v>
      </c>
      <c r="C433" s="178" t="s">
        <v>23</v>
      </c>
      <c r="D433" s="178" t="s">
        <v>316</v>
      </c>
      <c r="E433" s="180" t="s">
        <v>35</v>
      </c>
      <c r="F433" s="131">
        <f>SUM(F434)</f>
        <v>420000</v>
      </c>
      <c r="G433" s="131">
        <f>SUM(Лист1!H444)</f>
        <v>400000</v>
      </c>
      <c r="H433" s="240">
        <f t="shared" si="176"/>
        <v>95.238095238095227</v>
      </c>
    </row>
    <row r="434" spans="1:9" hidden="1" x14ac:dyDescent="0.25">
      <c r="A434" s="88" t="s">
        <v>113</v>
      </c>
      <c r="B434" s="179" t="s">
        <v>92</v>
      </c>
      <c r="C434" s="178" t="s">
        <v>23</v>
      </c>
      <c r="D434" s="178" t="s">
        <v>316</v>
      </c>
      <c r="E434" s="180" t="s">
        <v>112</v>
      </c>
      <c r="F434" s="131">
        <f>SUM(Лист1!G445)</f>
        <v>420000</v>
      </c>
      <c r="G434" s="131">
        <f>SUM(Лист1!H445)</f>
        <v>400000</v>
      </c>
      <c r="H434" s="240">
        <f t="shared" si="176"/>
        <v>95.238095238095227</v>
      </c>
    </row>
    <row r="435" spans="1:9" ht="26.25" hidden="1" x14ac:dyDescent="0.25">
      <c r="A435" s="171" t="s">
        <v>215</v>
      </c>
      <c r="B435" s="81" t="s">
        <v>92</v>
      </c>
      <c r="C435" s="76" t="s">
        <v>23</v>
      </c>
      <c r="D435" s="79" t="s">
        <v>200</v>
      </c>
      <c r="E435" s="78" t="s">
        <v>7</v>
      </c>
      <c r="F435" s="156">
        <f t="shared" ref="F435:G436" si="180">SUM(F436)</f>
        <v>149781871.37</v>
      </c>
      <c r="G435" s="156">
        <f t="shared" si="180"/>
        <v>142982339.00999999</v>
      </c>
      <c r="H435" s="240">
        <f t="shared" si="176"/>
        <v>95.460376948286751</v>
      </c>
    </row>
    <row r="436" spans="1:9" ht="22.5" hidden="1" x14ac:dyDescent="0.25">
      <c r="A436" s="62" t="s">
        <v>70</v>
      </c>
      <c r="B436" s="56" t="s">
        <v>92</v>
      </c>
      <c r="C436" s="50" t="s">
        <v>23</v>
      </c>
      <c r="D436" s="89" t="s">
        <v>200</v>
      </c>
      <c r="E436" s="91">
        <v>400</v>
      </c>
      <c r="F436" s="131">
        <f t="shared" si="180"/>
        <v>149781871.37</v>
      </c>
      <c r="G436" s="131">
        <f t="shared" si="180"/>
        <v>142982339.00999999</v>
      </c>
      <c r="H436" s="240">
        <f t="shared" si="176"/>
        <v>95.460376948286751</v>
      </c>
    </row>
    <row r="437" spans="1:9" hidden="1" x14ac:dyDescent="0.25">
      <c r="A437" s="54" t="s">
        <v>72</v>
      </c>
      <c r="B437" s="56" t="s">
        <v>92</v>
      </c>
      <c r="C437" s="50" t="s">
        <v>23</v>
      </c>
      <c r="D437" s="89" t="s">
        <v>200</v>
      </c>
      <c r="E437" s="91">
        <v>410</v>
      </c>
      <c r="F437" s="131">
        <f>SUM(F439)</f>
        <v>149781871.37</v>
      </c>
      <c r="G437" s="131">
        <f t="shared" ref="G437" si="181">SUM(G439)</f>
        <v>142982339.00999999</v>
      </c>
      <c r="H437" s="240">
        <f t="shared" si="176"/>
        <v>95.460376948286751</v>
      </c>
    </row>
    <row r="438" spans="1:9" hidden="1" x14ac:dyDescent="0.25">
      <c r="A438" s="54" t="s">
        <v>201</v>
      </c>
      <c r="B438" s="56"/>
      <c r="C438" s="50"/>
      <c r="D438" s="89"/>
      <c r="E438" s="50"/>
      <c r="F438" s="131"/>
      <c r="G438" s="131"/>
      <c r="H438" s="240"/>
    </row>
    <row r="439" spans="1:9" hidden="1" x14ac:dyDescent="0.25">
      <c r="A439" s="54" t="s">
        <v>227</v>
      </c>
      <c r="B439" s="56" t="s">
        <v>92</v>
      </c>
      <c r="C439" s="50" t="s">
        <v>23</v>
      </c>
      <c r="D439" s="57" t="s">
        <v>200</v>
      </c>
      <c r="E439" s="56" t="s">
        <v>73</v>
      </c>
      <c r="F439" s="131">
        <f>SUM(Лист1!G450)</f>
        <v>149781871.37</v>
      </c>
      <c r="G439" s="131">
        <f>SUM(Лист1!H450)</f>
        <v>142982339.00999999</v>
      </c>
      <c r="H439" s="240">
        <f t="shared" si="176"/>
        <v>95.460376948286751</v>
      </c>
    </row>
    <row r="440" spans="1:9" hidden="1" x14ac:dyDescent="0.25">
      <c r="A440" s="63" t="s">
        <v>195</v>
      </c>
      <c r="B440" s="138" t="s">
        <v>92</v>
      </c>
      <c r="C440" s="133" t="s">
        <v>23</v>
      </c>
      <c r="D440" s="186" t="s">
        <v>294</v>
      </c>
      <c r="E440" s="184" t="s">
        <v>7</v>
      </c>
      <c r="F440" s="156">
        <f>SUM(F441)</f>
        <v>150000</v>
      </c>
      <c r="G440" s="156">
        <f t="shared" ref="G440" si="182">SUM(G441)</f>
        <v>0</v>
      </c>
      <c r="H440" s="240">
        <f t="shared" si="176"/>
        <v>0</v>
      </c>
    </row>
    <row r="441" spans="1:9" hidden="1" x14ac:dyDescent="0.25">
      <c r="A441" s="54" t="s">
        <v>11</v>
      </c>
      <c r="B441" s="56" t="s">
        <v>92</v>
      </c>
      <c r="C441" s="89" t="s">
        <v>23</v>
      </c>
      <c r="D441" s="178" t="s">
        <v>294</v>
      </c>
      <c r="E441" s="179" t="s">
        <v>12</v>
      </c>
      <c r="F441" s="131">
        <f>SUM(F442)</f>
        <v>150000</v>
      </c>
      <c r="G441" s="131">
        <f>SUM(G442)</f>
        <v>0</v>
      </c>
      <c r="H441" s="240">
        <f t="shared" si="176"/>
        <v>0</v>
      </c>
    </row>
    <row r="442" spans="1:9" ht="23.25" hidden="1" x14ac:dyDescent="0.25">
      <c r="A442" s="54" t="s">
        <v>128</v>
      </c>
      <c r="B442" s="56" t="s">
        <v>92</v>
      </c>
      <c r="C442" s="89" t="s">
        <v>23</v>
      </c>
      <c r="D442" s="89" t="s">
        <v>294</v>
      </c>
      <c r="E442" s="93" t="s">
        <v>14</v>
      </c>
      <c r="F442" s="131">
        <f>SUM(Лист1!G232)</f>
        <v>150000</v>
      </c>
      <c r="G442" s="131">
        <f>SUM(Лист1!H232)</f>
        <v>0</v>
      </c>
      <c r="H442" s="240">
        <f t="shared" si="176"/>
        <v>0</v>
      </c>
    </row>
    <row r="443" spans="1:9" ht="56.25" hidden="1" customHeight="1" x14ac:dyDescent="0.25">
      <c r="A443" s="153" t="s">
        <v>298</v>
      </c>
      <c r="B443" s="138" t="s">
        <v>92</v>
      </c>
      <c r="C443" s="133" t="s">
        <v>23</v>
      </c>
      <c r="D443" s="186" t="s">
        <v>296</v>
      </c>
      <c r="E443" s="184" t="s">
        <v>7</v>
      </c>
      <c r="F443" s="156">
        <f>SUM(F444)</f>
        <v>2439269.36</v>
      </c>
      <c r="G443" s="156">
        <f>SUM(G444)</f>
        <v>2439269.36</v>
      </c>
      <c r="H443" s="240">
        <f t="shared" si="176"/>
        <v>100</v>
      </c>
    </row>
    <row r="444" spans="1:9" hidden="1" x14ac:dyDescent="0.25">
      <c r="A444" s="88" t="s">
        <v>11</v>
      </c>
      <c r="B444" s="56" t="s">
        <v>92</v>
      </c>
      <c r="C444" s="89" t="s">
        <v>23</v>
      </c>
      <c r="D444" s="178" t="s">
        <v>296</v>
      </c>
      <c r="E444" s="179" t="s">
        <v>12</v>
      </c>
      <c r="F444" s="131">
        <f>SUM(F445)</f>
        <v>2439269.36</v>
      </c>
      <c r="G444" s="131">
        <f t="shared" ref="G444" si="183">SUM(G445)</f>
        <v>2439269.36</v>
      </c>
      <c r="H444" s="240">
        <f t="shared" si="176"/>
        <v>100</v>
      </c>
    </row>
    <row r="445" spans="1:9" ht="33.75" hidden="1" x14ac:dyDescent="0.25">
      <c r="A445" s="187" t="s">
        <v>123</v>
      </c>
      <c r="B445" s="56" t="s">
        <v>92</v>
      </c>
      <c r="C445" s="89" t="s">
        <v>23</v>
      </c>
      <c r="D445" s="89" t="s">
        <v>296</v>
      </c>
      <c r="E445" s="93" t="s">
        <v>14</v>
      </c>
      <c r="F445" s="131">
        <f>SUM(Лист1!G229)</f>
        <v>2439269.36</v>
      </c>
      <c r="G445" s="131">
        <f>SUM(Лист1!H229)</f>
        <v>2439269.36</v>
      </c>
      <c r="H445" s="240">
        <f t="shared" si="176"/>
        <v>100</v>
      </c>
    </row>
    <row r="446" spans="1:9" ht="54" x14ac:dyDescent="0.25">
      <c r="A446" s="75" t="s">
        <v>140</v>
      </c>
      <c r="B446" s="231" t="s">
        <v>10</v>
      </c>
      <c r="C446" s="230" t="s">
        <v>6</v>
      </c>
      <c r="D446" s="230" t="s">
        <v>103</v>
      </c>
      <c r="E446" s="230" t="s">
        <v>7</v>
      </c>
      <c r="F446" s="146">
        <f>SUM(F447+F451+F455)</f>
        <v>14592902.789999999</v>
      </c>
      <c r="G446" s="146">
        <f t="shared" ref="G446" si="184">SUM(G447+G451+G455)</f>
        <v>14430902.789999999</v>
      </c>
      <c r="H446" s="240">
        <f t="shared" si="176"/>
        <v>98.889871313944383</v>
      </c>
      <c r="I446" s="160"/>
    </row>
    <row r="447" spans="1:9" ht="45" x14ac:dyDescent="0.25">
      <c r="A447" s="96" t="s">
        <v>60</v>
      </c>
      <c r="B447" s="85">
        <v>14</v>
      </c>
      <c r="C447" s="79" t="s">
        <v>21</v>
      </c>
      <c r="D447" s="79" t="s">
        <v>103</v>
      </c>
      <c r="E447" s="80" t="s">
        <v>7</v>
      </c>
      <c r="F447" s="141">
        <f t="shared" ref="F447:G449" si="185">SUM(F448)</f>
        <v>1749000</v>
      </c>
      <c r="G447" s="141">
        <f t="shared" si="185"/>
        <v>1749000</v>
      </c>
      <c r="H447" s="240">
        <f t="shared" si="176"/>
        <v>100</v>
      </c>
    </row>
    <row r="448" spans="1:9" ht="0.75" customHeight="1" x14ac:dyDescent="0.25">
      <c r="A448" s="153" t="s">
        <v>263</v>
      </c>
      <c r="B448" s="84">
        <v>14</v>
      </c>
      <c r="C448" s="51" t="s">
        <v>21</v>
      </c>
      <c r="D448" s="51" t="s">
        <v>105</v>
      </c>
      <c r="E448" s="52" t="s">
        <v>7</v>
      </c>
      <c r="F448" s="95">
        <f t="shared" si="185"/>
        <v>1749000</v>
      </c>
      <c r="G448" s="95">
        <f t="shared" si="185"/>
        <v>1749000</v>
      </c>
      <c r="H448" s="240">
        <f t="shared" si="176"/>
        <v>100</v>
      </c>
    </row>
    <row r="449" spans="1:8" hidden="1" x14ac:dyDescent="0.25">
      <c r="A449" s="54" t="s">
        <v>46</v>
      </c>
      <c r="B449" s="84">
        <v>14</v>
      </c>
      <c r="C449" s="51" t="s">
        <v>21</v>
      </c>
      <c r="D449" s="51" t="s">
        <v>105</v>
      </c>
      <c r="E449" s="50" t="s">
        <v>47</v>
      </c>
      <c r="F449" s="95">
        <f t="shared" si="185"/>
        <v>1749000</v>
      </c>
      <c r="G449" s="95">
        <f t="shared" si="185"/>
        <v>1749000</v>
      </c>
      <c r="H449" s="240">
        <f t="shared" si="176"/>
        <v>100</v>
      </c>
    </row>
    <row r="450" spans="1:8" hidden="1" x14ac:dyDescent="0.25">
      <c r="A450" s="54" t="s">
        <v>125</v>
      </c>
      <c r="B450" s="84">
        <v>14</v>
      </c>
      <c r="C450" s="51" t="s">
        <v>21</v>
      </c>
      <c r="D450" s="51" t="s">
        <v>105</v>
      </c>
      <c r="E450" s="50" t="s">
        <v>124</v>
      </c>
      <c r="F450" s="95">
        <f>SUM(Лист1!G135)</f>
        <v>1749000</v>
      </c>
      <c r="G450" s="95">
        <f>SUM(Лист1!H135)</f>
        <v>1749000</v>
      </c>
      <c r="H450" s="240">
        <f t="shared" si="176"/>
        <v>100</v>
      </c>
    </row>
    <row r="451" spans="1:8" ht="14.25" customHeight="1" x14ac:dyDescent="0.25">
      <c r="A451" s="96" t="s">
        <v>61</v>
      </c>
      <c r="B451" s="85">
        <v>14</v>
      </c>
      <c r="C451" s="79" t="s">
        <v>23</v>
      </c>
      <c r="D451" s="79" t="s">
        <v>103</v>
      </c>
      <c r="E451" s="80" t="s">
        <v>7</v>
      </c>
      <c r="F451" s="141">
        <f t="shared" ref="F451:G453" si="186">SUM(F452)</f>
        <v>8384400</v>
      </c>
      <c r="G451" s="141">
        <f t="shared" si="186"/>
        <v>8222400</v>
      </c>
      <c r="H451" s="240">
        <f t="shared" si="176"/>
        <v>98.067840274796055</v>
      </c>
    </row>
    <row r="452" spans="1:8" ht="26.25" hidden="1" x14ac:dyDescent="0.25">
      <c r="A452" s="64" t="s">
        <v>62</v>
      </c>
      <c r="B452" s="83">
        <v>14</v>
      </c>
      <c r="C452" s="57" t="s">
        <v>23</v>
      </c>
      <c r="D452" s="51" t="s">
        <v>161</v>
      </c>
      <c r="E452" s="56" t="s">
        <v>7</v>
      </c>
      <c r="F452" s="95">
        <f t="shared" si="186"/>
        <v>8384400</v>
      </c>
      <c r="G452" s="95">
        <f t="shared" si="186"/>
        <v>8222400</v>
      </c>
      <c r="H452" s="240">
        <f t="shared" si="176"/>
        <v>98.067840274796055</v>
      </c>
    </row>
    <row r="453" spans="1:8" hidden="1" x14ac:dyDescent="0.25">
      <c r="A453" s="54" t="s">
        <v>46</v>
      </c>
      <c r="B453" s="83">
        <v>14</v>
      </c>
      <c r="C453" s="57" t="s">
        <v>23</v>
      </c>
      <c r="D453" s="51" t="s">
        <v>161</v>
      </c>
      <c r="E453" s="56" t="s">
        <v>47</v>
      </c>
      <c r="F453" s="95">
        <f t="shared" si="186"/>
        <v>8384400</v>
      </c>
      <c r="G453" s="95">
        <f t="shared" si="186"/>
        <v>8222400</v>
      </c>
      <c r="H453" s="240">
        <f t="shared" si="176"/>
        <v>98.067840274796055</v>
      </c>
    </row>
    <row r="454" spans="1:8" hidden="1" x14ac:dyDescent="0.25">
      <c r="A454" s="54" t="s">
        <v>125</v>
      </c>
      <c r="B454" s="83">
        <v>14</v>
      </c>
      <c r="C454" s="57" t="s">
        <v>23</v>
      </c>
      <c r="D454" s="51" t="s">
        <v>161</v>
      </c>
      <c r="E454" s="56" t="s">
        <v>124</v>
      </c>
      <c r="F454" s="95">
        <f>SUM(Лист1!G139)</f>
        <v>8384400</v>
      </c>
      <c r="G454" s="95">
        <f>SUM(Лист1!H139)</f>
        <v>8222400</v>
      </c>
      <c r="H454" s="240">
        <f t="shared" si="176"/>
        <v>98.067840274796055</v>
      </c>
    </row>
    <row r="455" spans="1:8" ht="30" x14ac:dyDescent="0.25">
      <c r="A455" s="208" t="s">
        <v>325</v>
      </c>
      <c r="B455" s="209">
        <v>14</v>
      </c>
      <c r="C455" s="186" t="s">
        <v>9</v>
      </c>
      <c r="D455" s="186" t="s">
        <v>103</v>
      </c>
      <c r="E455" s="185" t="s">
        <v>7</v>
      </c>
      <c r="F455" s="156">
        <f t="shared" ref="F455:G457" si="187">SUM(F456)</f>
        <v>4459502.79</v>
      </c>
      <c r="G455" s="156">
        <f t="shared" si="187"/>
        <v>4459502.79</v>
      </c>
      <c r="H455" s="240">
        <f t="shared" si="176"/>
        <v>100</v>
      </c>
    </row>
    <row r="456" spans="1:8" ht="2.25" customHeight="1" x14ac:dyDescent="0.25">
      <c r="A456" s="153" t="s">
        <v>286</v>
      </c>
      <c r="B456" s="229">
        <v>14</v>
      </c>
      <c r="C456" s="191" t="s">
        <v>9</v>
      </c>
      <c r="D456" s="79" t="s">
        <v>285</v>
      </c>
      <c r="E456" s="200" t="s">
        <v>7</v>
      </c>
      <c r="F456" s="170">
        <f t="shared" si="187"/>
        <v>4459502.79</v>
      </c>
      <c r="G456" s="170">
        <f t="shared" si="187"/>
        <v>4459502.79</v>
      </c>
      <c r="H456" s="240">
        <f t="shared" si="176"/>
        <v>100</v>
      </c>
    </row>
    <row r="457" spans="1:8" hidden="1" x14ac:dyDescent="0.25">
      <c r="A457" s="88" t="s">
        <v>46</v>
      </c>
      <c r="B457" s="210">
        <v>14</v>
      </c>
      <c r="C457" s="103" t="s">
        <v>9</v>
      </c>
      <c r="D457" s="89" t="s">
        <v>285</v>
      </c>
      <c r="E457" s="102" t="s">
        <v>47</v>
      </c>
      <c r="F457" s="169">
        <f t="shared" si="187"/>
        <v>4459502.79</v>
      </c>
      <c r="G457" s="169">
        <f t="shared" si="187"/>
        <v>4459502.79</v>
      </c>
      <c r="H457" s="240">
        <f t="shared" si="176"/>
        <v>100</v>
      </c>
    </row>
    <row r="458" spans="1:8" hidden="1" x14ac:dyDescent="0.25">
      <c r="A458" s="54" t="s">
        <v>48</v>
      </c>
      <c r="B458" s="210">
        <v>14</v>
      </c>
      <c r="C458" s="103" t="s">
        <v>9</v>
      </c>
      <c r="D458" s="89" t="s">
        <v>285</v>
      </c>
      <c r="E458" s="102" t="s">
        <v>49</v>
      </c>
      <c r="F458" s="169">
        <f>SUM(Лист1!G455)</f>
        <v>4459502.79</v>
      </c>
      <c r="G458" s="169">
        <f>SUM(Лист1!H455)</f>
        <v>4459502.79</v>
      </c>
      <c r="H458" s="240">
        <f t="shared" si="176"/>
        <v>100</v>
      </c>
    </row>
    <row r="459" spans="1:8" ht="15.75" x14ac:dyDescent="0.25">
      <c r="A459" s="40" t="s">
        <v>99</v>
      </c>
      <c r="B459" s="43"/>
      <c r="C459" s="57"/>
      <c r="D459" s="43"/>
      <c r="E459" s="43"/>
      <c r="F459" s="147">
        <f>SUM(F446+F412+F370+F321+F212+F167+F132+F119+F114+F13)</f>
        <v>1123970255.1200001</v>
      </c>
      <c r="G459" s="147">
        <f>SUM(G446+G412+G370+G321+G212+G167+G132+G119+G114+G13)</f>
        <v>1044642191.7499998</v>
      </c>
      <c r="H459" s="240">
        <f t="shared" si="176"/>
        <v>92.942156341892613</v>
      </c>
    </row>
  </sheetData>
  <mergeCells count="8">
    <mergeCell ref="A7:I7"/>
    <mergeCell ref="A8:I8"/>
    <mergeCell ref="A9:I9"/>
    <mergeCell ref="E1:H1"/>
    <mergeCell ref="B2:H2"/>
    <mergeCell ref="B3:H3"/>
    <mergeCell ref="B4:H4"/>
    <mergeCell ref="B5:H5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2022-07-04T05:42:52Z</cp:lastPrinted>
  <dcterms:created xsi:type="dcterms:W3CDTF">2015-10-27T06:57:56Z</dcterms:created>
  <dcterms:modified xsi:type="dcterms:W3CDTF">2022-07-04T05:43:13Z</dcterms:modified>
</cp:coreProperties>
</file>